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Análise de quantidades e valores - consig e associ/"/>
    </mc:Choice>
  </mc:AlternateContent>
  <xr:revisionPtr revIDLastSave="134" documentId="8_{7A330F5A-31AA-48E8-A274-282B867D15F6}" xr6:coauthVersionLast="47" xr6:coauthVersionMax="47" xr10:uidLastSave="{1324D250-2E43-4846-9BC5-9EB1D557F81F}"/>
  <bookViews>
    <workbookView xWindow="-24120" yWindow="-120" windowWidth="24240" windowHeight="13140" activeTab="1" xr2:uid="{FD650B9F-D2CE-4FEB-B9E6-1EA7FCE7E507}"/>
    <workbookView xWindow="-24120" yWindow="-120" windowWidth="24240" windowHeight="13140" xr2:uid="{C6B34447-0206-4518-B45A-7D740EAB47A0}"/>
    <workbookView xWindow="-120" yWindow="-120" windowWidth="29040" windowHeight="15840" xr2:uid="{9DE82E38-9A10-4D4D-A34C-B6214BE2B4A7}"/>
  </bookViews>
  <sheets>
    <sheet name="Valores" sheetId="1" r:id="rId1"/>
    <sheet name="Quantitativo" sheetId="2" r:id="rId2"/>
    <sheet name="Quantitativos 2" sheetId="4" r:id="rId3"/>
    <sheet name="Planilha3" sheetId="5" r:id="rId4"/>
  </sheets>
  <definedNames>
    <definedName name="_xlchart.v1.0" hidden="1">Quantitativo!$A$3:$A$29</definedName>
    <definedName name="_xlchart.v1.1" hidden="1">Quantitativo!$E$2</definedName>
    <definedName name="_xlchart.v1.2" hidden="1">Quantitativo!$E$3:$E$29</definedName>
    <definedName name="_xlchart.v1.3" hidden="1">'Quantitativos 2'!$A$3:$A$29</definedName>
    <definedName name="_xlchart.v1.4" hidden="1">'Quantitativos 2'!$E$2</definedName>
    <definedName name="_xlchart.v1.5" hidden="1">'Quantitativos 2'!$E$3:$E$29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E32" i="5"/>
  <c r="D32" i="5"/>
  <c r="C32" i="5"/>
  <c r="E31" i="4"/>
  <c r="D31" i="4"/>
  <c r="C31" i="4"/>
  <c r="I30" i="4"/>
  <c r="I29" i="4"/>
  <c r="H29" i="4"/>
  <c r="G29" i="4"/>
  <c r="F29" i="4"/>
  <c r="I28" i="4"/>
  <c r="H28" i="4"/>
  <c r="G28" i="4"/>
  <c r="F28" i="4"/>
  <c r="I27" i="4"/>
  <c r="H27" i="4"/>
  <c r="G27" i="4"/>
  <c r="F27" i="4"/>
  <c r="I26" i="4"/>
  <c r="H26" i="4"/>
  <c r="G26" i="4"/>
  <c r="F26" i="4"/>
  <c r="I25" i="4"/>
  <c r="H25" i="4"/>
  <c r="G25" i="4"/>
  <c r="F25" i="4"/>
  <c r="I24" i="4"/>
  <c r="H24" i="4"/>
  <c r="G24" i="4"/>
  <c r="F24" i="4"/>
  <c r="I23" i="4"/>
  <c r="H23" i="4"/>
  <c r="G23" i="4"/>
  <c r="F23" i="4"/>
  <c r="I22" i="4"/>
  <c r="H22" i="4"/>
  <c r="G22" i="4"/>
  <c r="F22" i="4"/>
  <c r="I21" i="4"/>
  <c r="H21" i="4"/>
  <c r="G21" i="4"/>
  <c r="F21" i="4"/>
  <c r="I20" i="4"/>
  <c r="H20" i="4"/>
  <c r="G20" i="4"/>
  <c r="F20" i="4"/>
  <c r="I19" i="4"/>
  <c r="H19" i="4"/>
  <c r="G19" i="4"/>
  <c r="F19" i="4"/>
  <c r="I18" i="4"/>
  <c r="H18" i="4"/>
  <c r="G18" i="4"/>
  <c r="F18" i="4"/>
  <c r="I17" i="4"/>
  <c r="H17" i="4"/>
  <c r="G17" i="4"/>
  <c r="F17" i="4"/>
  <c r="I16" i="4"/>
  <c r="H16" i="4"/>
  <c r="G16" i="4"/>
  <c r="F16" i="4"/>
  <c r="I15" i="4"/>
  <c r="H15" i="4"/>
  <c r="G15" i="4"/>
  <c r="F15" i="4"/>
  <c r="I14" i="4"/>
  <c r="H14" i="4"/>
  <c r="G14" i="4"/>
  <c r="F14" i="4"/>
  <c r="I13" i="4"/>
  <c r="H13" i="4"/>
  <c r="G13" i="4"/>
  <c r="F13" i="4"/>
  <c r="I12" i="4"/>
  <c r="H12" i="4"/>
  <c r="G12" i="4"/>
  <c r="F12" i="4"/>
  <c r="I11" i="4"/>
  <c r="H11" i="4"/>
  <c r="G11" i="4"/>
  <c r="F11" i="4"/>
  <c r="I10" i="4"/>
  <c r="H10" i="4"/>
  <c r="G10" i="4"/>
  <c r="F10" i="4"/>
  <c r="I9" i="4"/>
  <c r="H9" i="4"/>
  <c r="G9" i="4"/>
  <c r="F9" i="4"/>
  <c r="I8" i="4"/>
  <c r="H8" i="4"/>
  <c r="G8" i="4"/>
  <c r="F8" i="4"/>
  <c r="I7" i="4"/>
  <c r="H7" i="4"/>
  <c r="G7" i="4"/>
  <c r="F7" i="4"/>
  <c r="I6" i="4"/>
  <c r="H6" i="4"/>
  <c r="G6" i="4"/>
  <c r="F6" i="4"/>
  <c r="I5" i="4"/>
  <c r="H5" i="4"/>
  <c r="G5" i="4"/>
  <c r="F5" i="4"/>
  <c r="I4" i="4"/>
  <c r="H4" i="4"/>
  <c r="G4" i="4"/>
  <c r="F4" i="4"/>
  <c r="I3" i="4"/>
  <c r="H3" i="4"/>
  <c r="G3" i="4"/>
  <c r="F3" i="4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" i="2"/>
  <c r="I30" i="2"/>
  <c r="I31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1" i="2"/>
  <c r="H3" i="2"/>
  <c r="F4" i="2"/>
  <c r="G4" i="2"/>
  <c r="F5" i="2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1" i="2"/>
  <c r="G31" i="2"/>
  <c r="G3" i="2"/>
  <c r="F3" i="2"/>
  <c r="D31" i="2"/>
  <c r="E31" i="2"/>
  <c r="C31" i="2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I3" i="1"/>
  <c r="H3" i="1"/>
  <c r="E33" i="1"/>
  <c r="H33" i="1" s="1"/>
  <c r="F33" i="1"/>
  <c r="I33" i="1" s="1"/>
  <c r="D33" i="1"/>
  <c r="G12" i="1"/>
  <c r="G13" i="1"/>
  <c r="G9" i="1"/>
  <c r="G21" i="1"/>
  <c r="G7" i="1"/>
  <c r="G22" i="1"/>
  <c r="G26" i="1"/>
  <c r="J26" i="1" s="1"/>
  <c r="G27" i="1"/>
  <c r="G14" i="1"/>
  <c r="G24" i="1"/>
  <c r="G23" i="1"/>
  <c r="G4" i="1"/>
  <c r="G33" i="1" s="1"/>
  <c r="J33" i="1" s="1"/>
  <c r="G6" i="1"/>
  <c r="G16" i="1"/>
  <c r="G19" i="1"/>
  <c r="J19" i="1" s="1"/>
  <c r="G3" i="1"/>
  <c r="G29" i="1"/>
  <c r="G30" i="1"/>
  <c r="G15" i="1"/>
  <c r="G20" i="1"/>
  <c r="G5" i="1"/>
  <c r="G18" i="1"/>
  <c r="G25" i="1"/>
  <c r="J25" i="1" s="1"/>
  <c r="G28" i="1"/>
  <c r="G11" i="1"/>
  <c r="G8" i="1"/>
  <c r="G10" i="1"/>
  <c r="G31" i="1"/>
  <c r="G17" i="1"/>
  <c r="F31" i="4" l="1"/>
  <c r="I31" i="4"/>
  <c r="G31" i="4"/>
  <c r="H31" i="4"/>
  <c r="J18" i="1"/>
  <c r="J22" i="1"/>
  <c r="J6" i="1"/>
  <c r="J16" i="1"/>
  <c r="J5" i="1"/>
  <c r="J31" i="1"/>
  <c r="J20" i="1"/>
  <c r="J10" i="1"/>
  <c r="J23" i="1"/>
  <c r="J30" i="1"/>
  <c r="J24" i="1"/>
  <c r="J13" i="1"/>
  <c r="J17" i="1"/>
  <c r="J7" i="1"/>
  <c r="J21" i="1"/>
  <c r="J9" i="1"/>
  <c r="J11" i="1"/>
  <c r="J29" i="1"/>
  <c r="J14" i="1"/>
  <c r="J12" i="1"/>
  <c r="J15" i="1"/>
  <c r="J8" i="1"/>
  <c r="J28" i="1"/>
  <c r="J3" i="1"/>
  <c r="J27" i="1"/>
  <c r="J4" i="1"/>
</calcChain>
</file>

<file path=xl/sharedStrings.xml><?xml version="1.0" encoding="utf-8"?>
<sst xmlns="http://schemas.openxmlformats.org/spreadsheetml/2006/main" count="356" uniqueCount="135">
  <si>
    <t>Valores repassados para entidades</t>
  </si>
  <si>
    <t>Nome da Entidade</t>
  </si>
  <si>
    <t>CNPJ</t>
  </si>
  <si>
    <t>2021</t>
  </si>
  <si>
    <t>2022</t>
  </si>
  <si>
    <t>2023</t>
  </si>
  <si>
    <t>TOTAL</t>
  </si>
  <si>
    <t>Var2022/2021</t>
  </si>
  <si>
    <t>Var2023/2022</t>
  </si>
  <si>
    <t>Total/%Total</t>
  </si>
  <si>
    <t>CONFEDERACAO NACIONAL DOS TRABALHADORES RURAIS AGRICULT</t>
  </si>
  <si>
    <t>33683202000134</t>
  </si>
  <si>
    <t>CONAFER CONFEDERACAO NACIONAL DOS AGRICULTORES FAMILIAR</t>
  </si>
  <si>
    <t>14815352000100</t>
  </si>
  <si>
    <t>SINDICATO NACIONAL DOS APOSENTADOS, PENSIONISTAS E IDOS</t>
  </si>
  <si>
    <t>04040532000103</t>
  </si>
  <si>
    <t>CONFEDERACAO BRASILEIRA DE APOSENTADOS, PENSIONISTAS E</t>
  </si>
  <si>
    <t>91340141000109</t>
  </si>
  <si>
    <t>ASSOCIACAO DE APOSENTADOS MUTUALISTA PARA BENEFICIOS CO</t>
  </si>
  <si>
    <t>08254798000100</t>
  </si>
  <si>
    <t>UNIAO BRASILEIRA DE APOSENTADOS DA PREVIDENCIA</t>
  </si>
  <si>
    <t>13416634000171</t>
  </si>
  <si>
    <t>AMAR BRASIL CLUBE DE BENEFICIOS</t>
  </si>
  <si>
    <t>39911488000144</t>
  </si>
  <si>
    <t>UNIVERSO ASSOCIACAO DOS APOSENTADOS E PENSIONISTAS DOS</t>
  </si>
  <si>
    <t>08302024000107</t>
  </si>
  <si>
    <t>UNASPUB - UNIAO NACIONAL DE AUXILIO AOS SERVIDORES PUBL</t>
  </si>
  <si>
    <t>08168653000196</t>
  </si>
  <si>
    <t>AAPB ASSOCIACAO DOS APOSENTADOS E PENSIONISTASDO BRASIL</t>
  </si>
  <si>
    <t>06062946000169</t>
  </si>
  <si>
    <t>ACOLHER - ASSOCIACAO DE PROTECAO E DEFESA DOS DIREITOS</t>
  </si>
  <si>
    <t>07699920000199</t>
  </si>
  <si>
    <t>CAIXA DE ASSISTENCIA AOS APOSENTADOS E PENSIONISTAS</t>
  </si>
  <si>
    <t>04721637000128</t>
  </si>
  <si>
    <t>REDE IBERO-AMERICANA DE ASSOCIACOES DE IDOSOS DO BRASIL</t>
  </si>
  <si>
    <t>09100605000129</t>
  </si>
  <si>
    <t>CONFEDERACAO BRASILEIRA DOS TRABALHADORES DA PESCA E A</t>
  </si>
  <si>
    <t>38062390000105</t>
  </si>
  <si>
    <t>A ASSOCIACAO NO BRASIL DE APOSENTADOS E PENSIONISTAS DA</t>
  </si>
  <si>
    <t>41001558000179</t>
  </si>
  <si>
    <t>11509421000169</t>
  </si>
  <si>
    <t>CONFEDERACAO NACIONAL DOS TRABALHADORES E TRABALHADORA</t>
  </si>
  <si>
    <t>08427212000161</t>
  </si>
  <si>
    <t>SINDICATO NACIONAL DOS APOSENTADOS DO BRASIL - SINAB</t>
  </si>
  <si>
    <t>23713047000106</t>
  </si>
  <si>
    <t>ASSOCIACAO BRASILEIRA DOS SERVIDORES PUBLICOS - ABSP</t>
  </si>
  <si>
    <t>07508538000150</t>
  </si>
  <si>
    <t>ASSOCIACAO DE BENEFICIOS E PREVIDENCIA - ABENPREV</t>
  </si>
  <si>
    <t>29992407000124</t>
  </si>
  <si>
    <t>CINAAP - CIRCULO NACIONAL DE ASSISTENCIA DOS APOSENTADO</t>
  </si>
  <si>
    <t>37014107000107</t>
  </si>
  <si>
    <t>CENTRO DE ESTUDOS DOS BENEFICIOS DOS APOSENTADOS E PEN</t>
  </si>
  <si>
    <t>09152106000185</t>
  </si>
  <si>
    <t>SINDICATO NACIONAL DOS TRABALHADORES APOSENTADOS E PENS</t>
  </si>
  <si>
    <t>04077473000148</t>
  </si>
  <si>
    <t>ASSOCIACAO DE SUPORTE ASSISTENCIAL E BENEFICENTE PARA</t>
  </si>
  <si>
    <t>41034197000167</t>
  </si>
  <si>
    <t>ASSOCIACAO NACIONAL DE APOSENTADOS E PENSIONISTAS DA PR</t>
  </si>
  <si>
    <t>10804925000149</t>
  </si>
  <si>
    <t>04506612000101</t>
  </si>
  <si>
    <t>FEDERACAO INTERESTADUAL DOS TRABALHADORES FERROVIARIOS</t>
  </si>
  <si>
    <t>12675296000120</t>
  </si>
  <si>
    <t>INSTITUTO DE LONGEVIDADE MONGERAL AEGON</t>
  </si>
  <si>
    <t>08474765000175</t>
  </si>
  <si>
    <t>Quantitativo de Associados</t>
  </si>
  <si>
    <t>ENTIDADES</t>
  </si>
  <si>
    <t>12/2021</t>
  </si>
  <si>
    <t>12/2022</t>
  </si>
  <si>
    <t>12/2023</t>
  </si>
  <si>
    <t>Var 2022/2021</t>
  </si>
  <si>
    <t>Var 2023/2022</t>
  </si>
  <si>
    <t>Var 2023/2021</t>
  </si>
  <si>
    <t>Var valores 2023-2021</t>
  </si>
  <si>
    <t>CONTAG</t>
  </si>
  <si>
    <t>33.683.202/0001-34</t>
  </si>
  <si>
    <t>CONAFER</t>
  </si>
  <si>
    <t>14.815.352/0001-00</t>
  </si>
  <si>
    <t>AMBEC</t>
  </si>
  <si>
    <t>08.254.798/0001-00</t>
  </si>
  <si>
    <t>ABSP</t>
  </si>
  <si>
    <t>07.508.538/0001-50</t>
  </si>
  <si>
    <t>N. PRODUÇÃO</t>
  </si>
  <si>
    <t>SINDNAP/FS</t>
  </si>
  <si>
    <t>04.040.532/0001-03</t>
  </si>
  <si>
    <t>CBPA</t>
  </si>
  <si>
    <t>38.062.390/0001-05</t>
  </si>
  <si>
    <t>AAPPS – UNIVERSO</t>
  </si>
  <si>
    <t>08.302.024/0001-07</t>
  </si>
  <si>
    <t>ACOLHER</t>
  </si>
  <si>
    <t>07.699.920/0001-99</t>
  </si>
  <si>
    <t>COBAP</t>
  </si>
  <si>
    <t>91.340.141/0001-09</t>
  </si>
  <si>
    <t>AMAR BRASIL – ABCB</t>
  </si>
  <si>
    <t>39.911.488/0001-44</t>
  </si>
  <si>
    <t>UNASPUB</t>
  </si>
  <si>
    <t>08.168.653/0001-96</t>
  </si>
  <si>
    <t>UNIBAP</t>
  </si>
  <si>
    <t>13.416.634/0001-71</t>
  </si>
  <si>
    <t>AP BRASIL</t>
  </si>
  <si>
    <t>41.001.558/0001-79</t>
  </si>
  <si>
    <t>AAPB</t>
  </si>
  <si>
    <t>06.062.946/0001-69</t>
  </si>
  <si>
    <t>ABENPREV</t>
  </si>
  <si>
    <t>29.992.407/0001-24</t>
  </si>
  <si>
    <t>CAAP</t>
  </si>
  <si>
    <t>04.721.637/0001-28</t>
  </si>
  <si>
    <t>SINAB</t>
  </si>
  <si>
    <t>23.713.047/0001-06</t>
  </si>
  <si>
    <t>CINAAP</t>
  </si>
  <si>
    <t>37.014.107/0001-07</t>
  </si>
  <si>
    <t>SINDIAPI/UGT</t>
  </si>
  <si>
    <t>11.509.421/0001-69</t>
  </si>
  <si>
    <t>CEBAP</t>
  </si>
  <si>
    <t>09.152.106/0001-85</t>
  </si>
  <si>
    <t>CONTRAF-BRASIL (FETRAF)</t>
  </si>
  <si>
    <t>08.427.212/0001-61</t>
  </si>
  <si>
    <t>RIAAM</t>
  </si>
  <si>
    <t>09.100.605/0001-29</t>
  </si>
  <si>
    <t>ABABASP BRASIL</t>
  </si>
  <si>
    <t>41.034.197/0001-67</t>
  </si>
  <si>
    <t>ABRAPPS</t>
  </si>
  <si>
    <t>10.804.925/0001-49</t>
  </si>
  <si>
    <t>SINTAPI/CUT</t>
  </si>
  <si>
    <t>04.077.473/0001-48</t>
  </si>
  <si>
    <t>SINTRAAPI/CUT</t>
  </si>
  <si>
    <t>04.506.612/0001-01</t>
  </si>
  <si>
    <t>FITF/CNTT/CUT</t>
  </si>
  <si>
    <t>12.675.296/0001-20</t>
  </si>
  <si>
    <t>Sigla</t>
  </si>
  <si>
    <t>AMAR BRASIK - ABCB</t>
  </si>
  <si>
    <t>AAPPS - UNIVERSO</t>
  </si>
  <si>
    <t>CONTRAF-BRASIL (CETRAF)</t>
  </si>
  <si>
    <t>CONTAG2</t>
  </si>
  <si>
    <t>AEGON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</si>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</sst>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#,##0_ ;\-#,##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1" xfId="0" applyFont="1" applyFill="1" applyBorder="1"/>
    <xf numFmtId="0" fontId="0" fillId="0" borderId="1" xfId="0" applyBorder="1"/>
    <xf numFmtId="164" fontId="0" fillId="0" borderId="0" xfId="0" applyNumberFormat="1"/>
    <xf numFmtId="164" fontId="3" fillId="2" borderId="2" xfId="0" applyNumberFormat="1" applyFont="1" applyFill="1" applyBorder="1" applyAlignment="1">
      <alignment horizontal="center"/>
    </xf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3" fontId="0" fillId="0" borderId="4" xfId="0" applyNumberFormat="1" applyBorder="1"/>
    <xf numFmtId="3" fontId="0" fillId="4" borderId="4" xfId="0" applyNumberFormat="1" applyFill="1" applyBorder="1"/>
    <xf numFmtId="3" fontId="0" fillId="0" borderId="0" xfId="0" applyNumberFormat="1"/>
    <xf numFmtId="0" fontId="2" fillId="3" borderId="0" xfId="0" applyFont="1" applyFill="1"/>
    <xf numFmtId="0" fontId="3" fillId="0" borderId="0" xfId="0" applyFont="1"/>
    <xf numFmtId="0" fontId="0" fillId="0" borderId="0" xfId="0" applyAlignment="1">
      <alignment horizontal="right"/>
    </xf>
    <xf numFmtId="0" fontId="0" fillId="0" borderId="6" xfId="0" applyFill="1" applyBorder="1"/>
    <xf numFmtId="3" fontId="0" fillId="0" borderId="6" xfId="0" applyNumberFormat="1" applyFill="1" applyBorder="1" applyAlignment="1">
      <alignment horizontal="right"/>
    </xf>
    <xf numFmtId="0" fontId="4" fillId="5" borderId="6" xfId="0" applyFont="1" applyFill="1" applyBorder="1"/>
    <xf numFmtId="0" fontId="4" fillId="5" borderId="6" xfId="0" applyFont="1" applyFill="1" applyBorder="1" applyAlignment="1">
      <alignment horizontal="right"/>
    </xf>
    <xf numFmtId="0" fontId="3" fillId="5" borderId="6" xfId="0" applyFont="1" applyFill="1" applyBorder="1"/>
    <xf numFmtId="3" fontId="3" fillId="5" borderId="6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/>
    <xf numFmtId="165" fontId="6" fillId="0" borderId="1" xfId="1" applyNumberFormat="1" applyFont="1" applyBorder="1"/>
    <xf numFmtId="165" fontId="5" fillId="0" borderId="1" xfId="1" applyNumberFormat="1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Quantidade de associados em Dez/2023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Quantidade de associados em Dez/2023</a:t>
          </a:r>
        </a:p>
      </cx:txPr>
    </cx:title>
    <cx:plotArea>
      <cx:plotAreaRegion>
        <cx:series layoutId="treemap" uniqueId="{A0F28089-DD69-4D5B-9FBB-73BE8801ED5A}">
          <cx:tx>
            <cx:txData>
              <cx:f>_xlchart.v1.1</cx:f>
              <cx:v>12/2023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title pos="t" align="ctr" overlay="0">
      <cx:tx>
        <cx:txData>
          <cx:v>Quantidade de associados em Dez/2023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Quantidade de associados em Dez/2023</a:t>
          </a:r>
        </a:p>
      </cx:txPr>
    </cx:title>
    <cx:plotArea>
      <cx:plotAreaRegion>
        <cx:series layoutId="treemap" uniqueId="{A0F28089-DD69-4D5B-9FBB-73BE8801ED5A}">
          <cx:tx>
            <cx:txData>
              <cx:f>_xlchart.v1.4</cx:f>
              <cx:v>12/2023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5</xdr:row>
      <xdr:rowOff>138112</xdr:rowOff>
    </xdr:from>
    <xdr:to>
      <xdr:col>17</xdr:col>
      <xdr:colOff>476250</xdr:colOff>
      <xdr:row>20</xdr:row>
      <xdr:rowOff>23812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47A38069-9DFD-F12B-9144-9CF209CF21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10700" y="10906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5</xdr:row>
      <xdr:rowOff>138112</xdr:rowOff>
    </xdr:from>
    <xdr:to>
      <xdr:col>17</xdr:col>
      <xdr:colOff>476250</xdr:colOff>
      <xdr:row>20</xdr:row>
      <xdr:rowOff>23812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65AB6F2A-9795-4944-B645-1586A0E254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10700" y="10906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6B379-FD53-463E-9154-D176E9C9A97A}">
  <dimension ref="A1:K34"/>
  <sheetViews>
    <sheetView workbookViewId="0">
      <selection activeCell="B33" sqref="B33"/>
    </sheetView>
    <sheetView tabSelected="1" topLeftCell="A7" workbookViewId="1">
      <selection activeCell="B2" sqref="B2:G33"/>
    </sheetView>
    <sheetView tabSelected="1" workbookViewId="2">
      <selection activeCell="K34" sqref="K34"/>
    </sheetView>
  </sheetViews>
  <sheetFormatPr defaultRowHeight="15" x14ac:dyDescent="0.25"/>
  <cols>
    <col min="1" max="1" width="65.42578125" customWidth="1"/>
    <col min="2" max="2" width="18.28515625" customWidth="1"/>
    <col min="3" max="3" width="15.140625" hidden="1" customWidth="1"/>
    <col min="4" max="5" width="15.28515625" bestFit="1" customWidth="1"/>
    <col min="6" max="6" width="16.85546875" bestFit="1" customWidth="1"/>
    <col min="7" max="7" width="18" customWidth="1"/>
    <col min="8" max="8" width="13.85546875" style="3" customWidth="1"/>
    <col min="9" max="9" width="13.42578125" style="3" customWidth="1"/>
    <col min="10" max="10" width="11.42578125" style="3" customWidth="1"/>
    <col min="11" max="11" width="12.28515625" customWidth="1"/>
  </cols>
  <sheetData>
    <row r="1" spans="1:10" x14ac:dyDescent="0.25">
      <c r="A1" s="18" t="s">
        <v>0</v>
      </c>
      <c r="B1" s="18"/>
    </row>
    <row r="2" spans="1:10" x14ac:dyDescent="0.25">
      <c r="A2" s="1" t="s">
        <v>1</v>
      </c>
      <c r="B2" s="26" t="s">
        <v>128</v>
      </c>
      <c r="C2" s="26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4" t="s">
        <v>7</v>
      </c>
      <c r="I2" s="4" t="s">
        <v>8</v>
      </c>
      <c r="J2" s="4" t="s">
        <v>9</v>
      </c>
    </row>
    <row r="3" spans="1:10" x14ac:dyDescent="0.25">
      <c r="A3" s="2" t="s">
        <v>10</v>
      </c>
      <c r="B3" s="28" t="s">
        <v>73</v>
      </c>
      <c r="C3" s="28" t="s">
        <v>11</v>
      </c>
      <c r="D3" s="31">
        <v>381901026.07999998</v>
      </c>
      <c r="E3" s="31">
        <v>413596457.86999995</v>
      </c>
      <c r="F3" s="31">
        <v>435220944.99000001</v>
      </c>
      <c r="G3" s="31">
        <f t="shared" ref="G3:G31" si="0">SUM(D3:F3)</f>
        <v>1230718428.9400001</v>
      </c>
      <c r="H3" s="3">
        <f>E3/D3-1</f>
        <v>8.299383773679736E-2</v>
      </c>
      <c r="I3" s="3">
        <f>F3/E3-1</f>
        <v>5.2284023976813199E-2</v>
      </c>
      <c r="J3" s="3">
        <f>G3/$G$33</f>
        <v>0.42745286871089488</v>
      </c>
    </row>
    <row r="4" spans="1:10" x14ac:dyDescent="0.25">
      <c r="A4" s="2" t="s">
        <v>12</v>
      </c>
      <c r="B4" s="28" t="s">
        <v>75</v>
      </c>
      <c r="C4" s="28" t="s">
        <v>13</v>
      </c>
      <c r="D4" s="31">
        <v>54076632.329999998</v>
      </c>
      <c r="E4" s="31">
        <v>93551558.470000014</v>
      </c>
      <c r="F4" s="31">
        <v>202317093.06</v>
      </c>
      <c r="G4" s="31">
        <f t="shared" si="0"/>
        <v>349945283.86000001</v>
      </c>
      <c r="H4" s="3">
        <f t="shared" ref="H4:H33" si="1">E4/D4-1</f>
        <v>0.72998122181696168</v>
      </c>
      <c r="I4" s="3">
        <f t="shared" ref="I4:I33" si="2">F4/E4-1</f>
        <v>1.16262664533674</v>
      </c>
      <c r="J4" s="3">
        <f t="shared" ref="J4:J33" si="3">G4/$G$33</f>
        <v>0.12154292319051477</v>
      </c>
    </row>
    <row r="5" spans="1:10" x14ac:dyDescent="0.25">
      <c r="A5" s="2" t="s">
        <v>14</v>
      </c>
      <c r="B5" s="28" t="s">
        <v>82</v>
      </c>
      <c r="C5" s="28" t="s">
        <v>15</v>
      </c>
      <c r="D5" s="31">
        <v>41022182.289999999</v>
      </c>
      <c r="E5" s="31">
        <v>88631738.370000005</v>
      </c>
      <c r="F5" s="31">
        <v>149240232.18199998</v>
      </c>
      <c r="G5" s="31">
        <f t="shared" si="0"/>
        <v>278894152.84200001</v>
      </c>
      <c r="H5" s="3">
        <f t="shared" si="1"/>
        <v>1.1605807741633924</v>
      </c>
      <c r="I5" s="3">
        <f t="shared" si="2"/>
        <v>0.68382381894604349</v>
      </c>
      <c r="J5" s="3">
        <f t="shared" si="3"/>
        <v>9.6865459146236288E-2</v>
      </c>
    </row>
    <row r="6" spans="1:10" x14ac:dyDescent="0.25">
      <c r="A6" s="2" t="s">
        <v>16</v>
      </c>
      <c r="B6" s="28" t="s">
        <v>90</v>
      </c>
      <c r="C6" s="28" t="s">
        <v>17</v>
      </c>
      <c r="D6" s="31">
        <v>37706330.200000003</v>
      </c>
      <c r="E6" s="31">
        <v>41966583.049999997</v>
      </c>
      <c r="F6" s="31">
        <v>64492491.309999995</v>
      </c>
      <c r="G6" s="31">
        <f t="shared" si="0"/>
        <v>144165404.56</v>
      </c>
      <c r="H6" s="3">
        <f t="shared" si="1"/>
        <v>0.11298508307233757</v>
      </c>
      <c r="I6" s="3">
        <f t="shared" si="2"/>
        <v>0.53675821624939268</v>
      </c>
      <c r="J6" s="3">
        <f t="shared" si="3"/>
        <v>5.0071498320793419E-2</v>
      </c>
    </row>
    <row r="7" spans="1:10" x14ac:dyDescent="0.25">
      <c r="A7" s="2" t="s">
        <v>18</v>
      </c>
      <c r="B7" s="28" t="s">
        <v>77</v>
      </c>
      <c r="C7" s="28" t="s">
        <v>19</v>
      </c>
      <c r="D7" s="31">
        <v>0</v>
      </c>
      <c r="E7" s="31">
        <v>14777263.5</v>
      </c>
      <c r="F7" s="31">
        <v>90365201.200000018</v>
      </c>
      <c r="G7" s="31">
        <f t="shared" si="0"/>
        <v>105142464.70000002</v>
      </c>
      <c r="H7" s="3" t="e">
        <f t="shared" si="1"/>
        <v>#DIV/0!</v>
      </c>
      <c r="I7" s="3">
        <f t="shared" si="2"/>
        <v>5.1151512389286431</v>
      </c>
      <c r="J7" s="3">
        <f t="shared" si="3"/>
        <v>3.6518058966629879E-2</v>
      </c>
    </row>
    <row r="8" spans="1:10" x14ac:dyDescent="0.25">
      <c r="A8" s="2" t="s">
        <v>20</v>
      </c>
      <c r="B8" s="28" t="s">
        <v>96</v>
      </c>
      <c r="C8" s="28" t="s">
        <v>21</v>
      </c>
      <c r="D8" s="31">
        <v>3189827.8499999996</v>
      </c>
      <c r="E8" s="31">
        <v>38452410.209999993</v>
      </c>
      <c r="F8" s="31">
        <v>55370085.369999997</v>
      </c>
      <c r="G8" s="31">
        <f t="shared" si="0"/>
        <v>97012323.429999992</v>
      </c>
      <c r="H8" s="3">
        <f t="shared" si="1"/>
        <v>11.054697625766856</v>
      </c>
      <c r="I8" s="3">
        <f t="shared" si="2"/>
        <v>0.43996397280710298</v>
      </c>
      <c r="J8" s="3">
        <f t="shared" si="3"/>
        <v>3.3694299992061236E-2</v>
      </c>
    </row>
    <row r="9" spans="1:10" x14ac:dyDescent="0.25">
      <c r="A9" s="2" t="s">
        <v>22</v>
      </c>
      <c r="B9" s="28" t="s">
        <v>129</v>
      </c>
      <c r="C9" s="28" t="s">
        <v>23</v>
      </c>
      <c r="D9" s="31">
        <v>0</v>
      </c>
      <c r="E9" s="31">
        <v>1034360.35</v>
      </c>
      <c r="F9" s="31">
        <v>82252864.919999987</v>
      </c>
      <c r="G9" s="31">
        <f t="shared" si="0"/>
        <v>83287225.269999981</v>
      </c>
      <c r="H9" s="3" t="e">
        <f t="shared" si="1"/>
        <v>#DIV/0!</v>
      </c>
      <c r="I9" s="3">
        <f t="shared" si="2"/>
        <v>78.520512285684561</v>
      </c>
      <c r="J9" s="3">
        <f t="shared" si="3"/>
        <v>2.8927301754386636E-2</v>
      </c>
    </row>
    <row r="10" spans="1:10" x14ac:dyDescent="0.25">
      <c r="A10" s="2" t="s">
        <v>24</v>
      </c>
      <c r="B10" s="28" t="s">
        <v>130</v>
      </c>
      <c r="C10" s="28" t="s">
        <v>25</v>
      </c>
      <c r="D10" s="31"/>
      <c r="E10" s="31">
        <v>3932926.0300000003</v>
      </c>
      <c r="F10" s="31">
        <v>78304842.600000009</v>
      </c>
      <c r="G10" s="31">
        <f t="shared" si="0"/>
        <v>82237768.63000001</v>
      </c>
      <c r="H10" s="3" t="e">
        <f t="shared" si="1"/>
        <v>#DIV/0!</v>
      </c>
      <c r="I10" s="3">
        <f t="shared" si="2"/>
        <v>18.910072552267149</v>
      </c>
      <c r="J10" s="3">
        <f t="shared" si="3"/>
        <v>2.8562804692502178E-2</v>
      </c>
    </row>
    <row r="11" spans="1:10" x14ac:dyDescent="0.25">
      <c r="A11" s="2" t="s">
        <v>26</v>
      </c>
      <c r="B11" s="28" t="s">
        <v>94</v>
      </c>
      <c r="C11" s="28" t="s">
        <v>27</v>
      </c>
      <c r="D11" s="31"/>
      <c r="E11" s="31">
        <v>9557278.7800000012</v>
      </c>
      <c r="F11" s="31">
        <v>60591519.259999998</v>
      </c>
      <c r="G11" s="31">
        <f t="shared" si="0"/>
        <v>70148798.039999992</v>
      </c>
      <c r="H11" s="3" t="e">
        <f t="shared" si="1"/>
        <v>#DIV/0!</v>
      </c>
      <c r="I11" s="3">
        <f t="shared" si="2"/>
        <v>5.3398296371553569</v>
      </c>
      <c r="J11" s="3">
        <f t="shared" si="3"/>
        <v>2.4364065942073448E-2</v>
      </c>
    </row>
    <row r="12" spans="1:10" x14ac:dyDescent="0.25">
      <c r="A12" s="2" t="s">
        <v>28</v>
      </c>
      <c r="B12" s="28" t="s">
        <v>100</v>
      </c>
      <c r="C12" s="28" t="s">
        <v>29</v>
      </c>
      <c r="D12" s="31">
        <v>1859129.42</v>
      </c>
      <c r="E12" s="31">
        <v>24492654.649999999</v>
      </c>
      <c r="F12" s="31">
        <v>33416919.270000003</v>
      </c>
      <c r="G12" s="31">
        <f t="shared" si="0"/>
        <v>59768703.340000004</v>
      </c>
      <c r="H12" s="3">
        <f t="shared" si="1"/>
        <v>12.174260159897852</v>
      </c>
      <c r="I12" s="3">
        <f t="shared" si="2"/>
        <v>0.36436493910226275</v>
      </c>
      <c r="J12" s="3">
        <f t="shared" si="3"/>
        <v>2.0758853610259035E-2</v>
      </c>
    </row>
    <row r="13" spans="1:10" x14ac:dyDescent="0.25">
      <c r="A13" s="2" t="s">
        <v>30</v>
      </c>
      <c r="B13" s="28" t="s">
        <v>88</v>
      </c>
      <c r="C13" s="28" t="s">
        <v>31</v>
      </c>
      <c r="D13" s="31">
        <v>0</v>
      </c>
      <c r="E13" s="31">
        <v>0</v>
      </c>
      <c r="F13" s="31">
        <v>57164752.640000001</v>
      </c>
      <c r="G13" s="31">
        <f t="shared" si="0"/>
        <v>57164752.640000001</v>
      </c>
      <c r="H13" s="3" t="e">
        <f t="shared" si="1"/>
        <v>#DIV/0!</v>
      </c>
      <c r="I13" s="3" t="e">
        <f t="shared" si="2"/>
        <v>#DIV/0!</v>
      </c>
      <c r="J13" s="3">
        <f t="shared" si="3"/>
        <v>1.9854449994839533E-2</v>
      </c>
    </row>
    <row r="14" spans="1:10" x14ac:dyDescent="0.25">
      <c r="A14" s="2" t="s">
        <v>32</v>
      </c>
      <c r="B14" s="28" t="s">
        <v>104</v>
      </c>
      <c r="C14" s="28" t="s">
        <v>33</v>
      </c>
      <c r="D14" s="31">
        <v>0</v>
      </c>
      <c r="E14" s="31">
        <v>12409275.470000001</v>
      </c>
      <c r="F14" s="31">
        <v>40517594.030000001</v>
      </c>
      <c r="G14" s="31">
        <f t="shared" si="0"/>
        <v>52926869.5</v>
      </c>
      <c r="H14" s="3" t="e">
        <f t="shared" si="1"/>
        <v>#DIV/0!</v>
      </c>
      <c r="I14" s="3">
        <f t="shared" si="2"/>
        <v>2.2651055356094854</v>
      </c>
      <c r="J14" s="3">
        <f t="shared" si="3"/>
        <v>1.8382549304269108E-2</v>
      </c>
    </row>
    <row r="15" spans="1:10" x14ac:dyDescent="0.25">
      <c r="A15" s="2" t="s">
        <v>34</v>
      </c>
      <c r="B15" s="28" t="s">
        <v>116</v>
      </c>
      <c r="C15" s="28" t="s">
        <v>35</v>
      </c>
      <c r="D15" s="31">
        <v>16592456.689999998</v>
      </c>
      <c r="E15" s="31">
        <v>16227997.690000001</v>
      </c>
      <c r="F15" s="31">
        <v>15932948.77</v>
      </c>
      <c r="G15" s="31">
        <f t="shared" si="0"/>
        <v>48753403.149999999</v>
      </c>
      <c r="H15" s="3">
        <f t="shared" si="1"/>
        <v>-2.196534285484375E-2</v>
      </c>
      <c r="I15" s="3">
        <f t="shared" si="2"/>
        <v>-1.8181474118758145E-2</v>
      </c>
      <c r="J15" s="3">
        <f t="shared" si="3"/>
        <v>1.6933021839800742E-2</v>
      </c>
    </row>
    <row r="16" spans="1:10" x14ac:dyDescent="0.25">
      <c r="A16" s="2" t="s">
        <v>36</v>
      </c>
      <c r="B16" s="28" t="s">
        <v>84</v>
      </c>
      <c r="C16" s="28" t="s">
        <v>37</v>
      </c>
      <c r="D16" s="31">
        <v>0</v>
      </c>
      <c r="E16" s="31">
        <v>0</v>
      </c>
      <c r="F16" s="31">
        <v>48035127.260000005</v>
      </c>
      <c r="G16" s="31">
        <f t="shared" si="0"/>
        <v>48035127.260000005</v>
      </c>
      <c r="H16" s="3" t="e">
        <f t="shared" si="1"/>
        <v>#DIV/0!</v>
      </c>
      <c r="I16" s="3" t="e">
        <f t="shared" si="2"/>
        <v>#DIV/0!</v>
      </c>
      <c r="J16" s="3">
        <f t="shared" si="3"/>
        <v>1.6683550407110156E-2</v>
      </c>
    </row>
    <row r="17" spans="1:10" x14ac:dyDescent="0.25">
      <c r="A17" s="2" t="s">
        <v>38</v>
      </c>
      <c r="B17" s="28" t="s">
        <v>98</v>
      </c>
      <c r="C17" s="28" t="s">
        <v>39</v>
      </c>
      <c r="D17" s="31">
        <v>0</v>
      </c>
      <c r="E17" s="31">
        <v>4679042.28</v>
      </c>
      <c r="F17" s="31">
        <v>34198483.149999999</v>
      </c>
      <c r="G17" s="31">
        <f t="shared" si="0"/>
        <v>38877525.43</v>
      </c>
      <c r="H17" s="3" t="e">
        <f t="shared" si="1"/>
        <v>#DIV/0!</v>
      </c>
      <c r="I17" s="3">
        <f t="shared" si="2"/>
        <v>6.3088638878467229</v>
      </c>
      <c r="J17" s="3">
        <f t="shared" si="3"/>
        <v>1.3502934044586768E-2</v>
      </c>
    </row>
    <row r="18" spans="1:10" x14ac:dyDescent="0.25">
      <c r="A18" s="2" t="s">
        <v>14</v>
      </c>
      <c r="B18" s="28" t="s">
        <v>110</v>
      </c>
      <c r="C18" s="28" t="s">
        <v>40</v>
      </c>
      <c r="D18" s="31">
        <v>693474.44</v>
      </c>
      <c r="E18" s="31">
        <v>11563452.449999999</v>
      </c>
      <c r="F18" s="31">
        <v>22257456.419999998</v>
      </c>
      <c r="G18" s="31">
        <f t="shared" si="0"/>
        <v>34514383.309999995</v>
      </c>
      <c r="H18" s="3">
        <f t="shared" si="1"/>
        <v>15.674662803722082</v>
      </c>
      <c r="I18" s="3">
        <f t="shared" si="2"/>
        <v>0.92481064943541136</v>
      </c>
      <c r="J18" s="3">
        <f t="shared" si="3"/>
        <v>1.1987528431140589E-2</v>
      </c>
    </row>
    <row r="19" spans="1:10" x14ac:dyDescent="0.25">
      <c r="A19" s="2" t="s">
        <v>41</v>
      </c>
      <c r="B19" s="28" t="s">
        <v>131</v>
      </c>
      <c r="C19" s="28" t="s">
        <v>42</v>
      </c>
      <c r="D19" s="31">
        <v>6496498.5299999993</v>
      </c>
      <c r="E19" s="31">
        <v>7126138.0899999999</v>
      </c>
      <c r="F19" s="31">
        <v>9062002.7699999996</v>
      </c>
      <c r="G19" s="31">
        <f t="shared" si="0"/>
        <v>22684639.390000001</v>
      </c>
      <c r="H19" s="3">
        <f t="shared" si="1"/>
        <v>9.6919834137174865E-2</v>
      </c>
      <c r="I19" s="3">
        <f t="shared" si="2"/>
        <v>0.27165691368183964</v>
      </c>
      <c r="J19" s="3">
        <f t="shared" si="3"/>
        <v>7.8788242338088798E-3</v>
      </c>
    </row>
    <row r="20" spans="1:10" x14ac:dyDescent="0.25">
      <c r="A20" s="2" t="s">
        <v>43</v>
      </c>
      <c r="B20" s="28" t="s">
        <v>106</v>
      </c>
      <c r="C20" s="28" t="s">
        <v>44</v>
      </c>
      <c r="D20" s="31">
        <v>0</v>
      </c>
      <c r="E20" s="31">
        <v>375646.28</v>
      </c>
      <c r="F20" s="31">
        <v>15087877.51</v>
      </c>
      <c r="G20" s="31">
        <f t="shared" si="0"/>
        <v>15463523.789999999</v>
      </c>
      <c r="H20" s="3" t="e">
        <f t="shared" si="1"/>
        <v>#DIV/0!</v>
      </c>
      <c r="I20" s="3">
        <f t="shared" si="2"/>
        <v>39.165118925176095</v>
      </c>
      <c r="J20" s="3">
        <f t="shared" si="3"/>
        <v>5.3707878658384141E-3</v>
      </c>
    </row>
    <row r="21" spans="1:10" x14ac:dyDescent="0.25">
      <c r="A21" s="2" t="s">
        <v>45</v>
      </c>
      <c r="B21" s="28" t="s">
        <v>79</v>
      </c>
      <c r="C21" s="28" t="s">
        <v>46</v>
      </c>
      <c r="D21" s="31">
        <v>0</v>
      </c>
      <c r="E21" s="31">
        <v>0</v>
      </c>
      <c r="F21" s="31">
        <v>14638671.84</v>
      </c>
      <c r="G21" s="31">
        <f t="shared" si="0"/>
        <v>14638671.84</v>
      </c>
      <c r="H21" s="3" t="e">
        <f t="shared" si="1"/>
        <v>#DIV/0!</v>
      </c>
      <c r="I21" s="3" t="e">
        <f t="shared" si="2"/>
        <v>#DIV/0!</v>
      </c>
      <c r="J21" s="3">
        <f t="shared" si="3"/>
        <v>5.0843004581598347E-3</v>
      </c>
    </row>
    <row r="22" spans="1:10" x14ac:dyDescent="0.25">
      <c r="A22" s="2" t="s">
        <v>47</v>
      </c>
      <c r="B22" s="28" t="s">
        <v>102</v>
      </c>
      <c r="C22" s="28" t="s">
        <v>48</v>
      </c>
      <c r="D22" s="31">
        <v>0</v>
      </c>
      <c r="E22" s="31">
        <v>0</v>
      </c>
      <c r="F22" s="31">
        <v>14506313.850000001</v>
      </c>
      <c r="G22" s="31">
        <f t="shared" si="0"/>
        <v>14506313.850000001</v>
      </c>
      <c r="H22" s="3" t="e">
        <f t="shared" si="1"/>
        <v>#DIV/0!</v>
      </c>
      <c r="I22" s="3" t="e">
        <f t="shared" si="2"/>
        <v>#DIV/0!</v>
      </c>
      <c r="J22" s="3">
        <f t="shared" si="3"/>
        <v>5.0383299086077032E-3</v>
      </c>
    </row>
    <row r="23" spans="1:10" x14ac:dyDescent="0.25">
      <c r="A23" s="2" t="s">
        <v>49</v>
      </c>
      <c r="B23" s="28" t="s">
        <v>108</v>
      </c>
      <c r="C23" s="28" t="s">
        <v>50</v>
      </c>
      <c r="D23" s="31"/>
      <c r="E23" s="31">
        <v>346078.94999999995</v>
      </c>
      <c r="F23" s="31">
        <v>11920965.329999998</v>
      </c>
      <c r="G23" s="31">
        <f t="shared" si="0"/>
        <v>12267044.279999997</v>
      </c>
      <c r="H23" s="3" t="e">
        <f t="shared" si="1"/>
        <v>#DIV/0!</v>
      </c>
      <c r="I23" s="3">
        <f t="shared" si="2"/>
        <v>33.445797208989454</v>
      </c>
      <c r="J23" s="3">
        <f t="shared" si="3"/>
        <v>4.2605872673945376E-3</v>
      </c>
    </row>
    <row r="24" spans="1:10" x14ac:dyDescent="0.25">
      <c r="A24" s="2" t="s">
        <v>51</v>
      </c>
      <c r="B24" s="28" t="s">
        <v>112</v>
      </c>
      <c r="C24" s="28" t="s">
        <v>52</v>
      </c>
      <c r="D24" s="31">
        <v>0</v>
      </c>
      <c r="E24" s="31">
        <v>0</v>
      </c>
      <c r="F24" s="31">
        <v>8151738.5300000012</v>
      </c>
      <c r="G24" s="31">
        <f t="shared" si="0"/>
        <v>8151738.5300000012</v>
      </c>
      <c r="H24" s="3" t="e">
        <f t="shared" si="1"/>
        <v>#DIV/0!</v>
      </c>
      <c r="I24" s="3" t="e">
        <f t="shared" si="2"/>
        <v>#DIV/0!</v>
      </c>
      <c r="J24" s="3">
        <f t="shared" si="3"/>
        <v>2.8312601304189208E-3</v>
      </c>
    </row>
    <row r="25" spans="1:10" x14ac:dyDescent="0.25">
      <c r="A25" s="2" t="s">
        <v>53</v>
      </c>
      <c r="B25" s="28" t="s">
        <v>122</v>
      </c>
      <c r="C25" s="28" t="s">
        <v>54</v>
      </c>
      <c r="D25" s="31">
        <v>881720.13000000012</v>
      </c>
      <c r="E25" s="31">
        <v>1126698.8220000002</v>
      </c>
      <c r="F25" s="31">
        <v>1145749.5599999998</v>
      </c>
      <c r="G25" s="31">
        <f t="shared" si="0"/>
        <v>3154168.5120000001</v>
      </c>
      <c r="H25" s="3">
        <f t="shared" si="1"/>
        <v>0.27784178183614805</v>
      </c>
      <c r="I25" s="3">
        <f t="shared" si="2"/>
        <v>1.6908456481904199E-2</v>
      </c>
      <c r="J25" s="3">
        <f t="shared" si="3"/>
        <v>1.0955051514205487E-3</v>
      </c>
    </row>
    <row r="26" spans="1:10" x14ac:dyDescent="0.25">
      <c r="A26" s="2" t="s">
        <v>55</v>
      </c>
      <c r="B26" s="28" t="s">
        <v>118</v>
      </c>
      <c r="C26" s="28" t="s">
        <v>56</v>
      </c>
      <c r="D26" s="31">
        <v>0</v>
      </c>
      <c r="E26" s="31">
        <v>0</v>
      </c>
      <c r="F26" s="31">
        <v>2667755.9699999997</v>
      </c>
      <c r="G26" s="31">
        <f t="shared" si="0"/>
        <v>2667755.9699999997</v>
      </c>
      <c r="H26" s="3" t="e">
        <f t="shared" si="1"/>
        <v>#DIV/0!</v>
      </c>
      <c r="I26" s="3" t="e">
        <f t="shared" si="2"/>
        <v>#DIV/0!</v>
      </c>
      <c r="J26" s="3">
        <f t="shared" si="3"/>
        <v>9.2656444852237576E-4</v>
      </c>
    </row>
    <row r="27" spans="1:10" x14ac:dyDescent="0.25">
      <c r="A27" s="2" t="s">
        <v>57</v>
      </c>
      <c r="B27" s="28" t="s">
        <v>120</v>
      </c>
      <c r="C27" s="28" t="s">
        <v>58</v>
      </c>
      <c r="D27" s="31">
        <v>0</v>
      </c>
      <c r="E27" s="31">
        <v>674916.83</v>
      </c>
      <c r="F27" s="31">
        <v>1926319.88</v>
      </c>
      <c r="G27" s="31">
        <f t="shared" si="0"/>
        <v>2601236.71</v>
      </c>
      <c r="H27" s="3" t="e">
        <f t="shared" si="1"/>
        <v>#DIV/0!</v>
      </c>
      <c r="I27" s="3">
        <f t="shared" si="2"/>
        <v>1.854158904290474</v>
      </c>
      <c r="J27" s="3">
        <f t="shared" si="3"/>
        <v>9.0346099297729601E-4</v>
      </c>
    </row>
    <row r="28" spans="1:10" x14ac:dyDescent="0.25">
      <c r="A28" s="2" t="s">
        <v>53</v>
      </c>
      <c r="B28" s="28" t="s">
        <v>124</v>
      </c>
      <c r="C28" s="28" t="s">
        <v>59</v>
      </c>
      <c r="D28" s="31">
        <v>108043.96</v>
      </c>
      <c r="E28" s="31">
        <v>327988.90999999997</v>
      </c>
      <c r="F28" s="31">
        <v>652299.19000000006</v>
      </c>
      <c r="G28" s="31">
        <f t="shared" si="0"/>
        <v>1088332.06</v>
      </c>
      <c r="H28" s="3">
        <f t="shared" si="1"/>
        <v>2.0356987100435782</v>
      </c>
      <c r="I28" s="3">
        <f t="shared" si="2"/>
        <v>0.98878428541989449</v>
      </c>
      <c r="J28" s="3">
        <f t="shared" si="3"/>
        <v>3.7799926467154392E-4</v>
      </c>
    </row>
    <row r="29" spans="1:10" x14ac:dyDescent="0.25">
      <c r="A29" s="2" t="s">
        <v>60</v>
      </c>
      <c r="B29" s="28" t="s">
        <v>126</v>
      </c>
      <c r="C29" s="28" t="s">
        <v>61</v>
      </c>
      <c r="D29" s="31">
        <v>106361.56</v>
      </c>
      <c r="E29" s="31">
        <v>3536.74</v>
      </c>
      <c r="F29" s="31">
        <v>55632.37</v>
      </c>
      <c r="G29" s="31">
        <f t="shared" si="0"/>
        <v>165530.67000000001</v>
      </c>
      <c r="H29" s="3">
        <f t="shared" si="1"/>
        <v>-0.9667479491650931</v>
      </c>
      <c r="I29" s="3">
        <f t="shared" si="2"/>
        <v>14.72984443300893</v>
      </c>
      <c r="J29" s="3">
        <f t="shared" si="3"/>
        <v>5.7492077868760015E-5</v>
      </c>
    </row>
    <row r="30" spans="1:10" x14ac:dyDescent="0.25">
      <c r="A30" s="2" t="s">
        <v>62</v>
      </c>
      <c r="B30" s="28" t="s">
        <v>133</v>
      </c>
      <c r="C30" s="28" t="s">
        <v>63</v>
      </c>
      <c r="D30" s="31">
        <v>59977.250000000007</v>
      </c>
      <c r="E30" s="31">
        <v>45032.59</v>
      </c>
      <c r="F30" s="31">
        <v>0</v>
      </c>
      <c r="G30" s="31">
        <f t="shared" si="0"/>
        <v>105009.84</v>
      </c>
      <c r="H30" s="3">
        <f t="shared" si="1"/>
        <v>-0.24917214443809954</v>
      </c>
      <c r="I30" s="3">
        <f t="shared" si="2"/>
        <v>-1</v>
      </c>
      <c r="J30" s="3">
        <f t="shared" si="3"/>
        <v>3.6471995783416022E-5</v>
      </c>
    </row>
    <row r="31" spans="1:10" x14ac:dyDescent="0.25">
      <c r="A31" s="2" t="s">
        <v>10</v>
      </c>
      <c r="B31" s="28" t="s">
        <v>132</v>
      </c>
      <c r="C31" s="28" t="s">
        <v>11</v>
      </c>
      <c r="D31" s="31">
        <v>16550.3</v>
      </c>
      <c r="E31" s="31">
        <v>26931.200000000001</v>
      </c>
      <c r="F31" s="31">
        <v>60882.999999999993</v>
      </c>
      <c r="G31" s="31">
        <f t="shared" si="0"/>
        <v>104364.5</v>
      </c>
      <c r="H31" s="3">
        <f t="shared" si="1"/>
        <v>0.62723334320223811</v>
      </c>
      <c r="I31" s="3">
        <f t="shared" si="2"/>
        <v>1.2606864900190109</v>
      </c>
      <c r="J31" s="3">
        <f t="shared" si="3"/>
        <v>3.6247856428867257E-5</v>
      </c>
    </row>
    <row r="32" spans="1:10" x14ac:dyDescent="0.25">
      <c r="A32" s="2"/>
      <c r="B32" s="28"/>
      <c r="C32" s="28"/>
      <c r="D32" s="31"/>
      <c r="E32" s="31"/>
      <c r="F32" s="31"/>
      <c r="G32" s="31"/>
    </row>
    <row r="33" spans="1:11" x14ac:dyDescent="0.25">
      <c r="A33" s="2" t="s">
        <v>6</v>
      </c>
      <c r="B33" s="29" t="s">
        <v>6</v>
      </c>
      <c r="C33" s="29"/>
      <c r="D33" s="32">
        <f>SUM(D3:D31)</f>
        <v>544710211.02999997</v>
      </c>
      <c r="E33" s="32">
        <f t="shared" ref="E33:G33" si="4">SUM(E3:E31)</f>
        <v>784925967.58200026</v>
      </c>
      <c r="F33" s="32">
        <f t="shared" si="4"/>
        <v>1549554766.2319996</v>
      </c>
      <c r="G33" s="32">
        <f t="shared" si="4"/>
        <v>2879190944.8440008</v>
      </c>
      <c r="H33" s="3">
        <f t="shared" si="1"/>
        <v>0.44099734443709626</v>
      </c>
      <c r="I33" s="3">
        <f t="shared" si="2"/>
        <v>0.97414129514083059</v>
      </c>
      <c r="J33" s="3">
        <f t="shared" si="3"/>
        <v>1</v>
      </c>
      <c r="K33">
        <f>F33/D33</f>
        <v>2.8447323638415467</v>
      </c>
    </row>
    <row r="34" spans="1:11" x14ac:dyDescent="0.25">
      <c r="B34" s="30"/>
      <c r="C34" s="30"/>
      <c r="D34" s="30"/>
      <c r="E34" s="30"/>
      <c r="F34" s="30"/>
      <c r="G34" s="30"/>
    </row>
  </sheetData>
  <sortState xmlns:xlrd2="http://schemas.microsoft.com/office/spreadsheetml/2017/richdata2" ref="A3:G31">
    <sortCondition descending="1" ref="G3:G3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6FD2-3A86-476A-A6D8-F7171FCA92BD}">
  <dimension ref="A1:I31"/>
  <sheetViews>
    <sheetView tabSelected="1" topLeftCell="A4" workbookViewId="0">
      <selection activeCell="E2" activeCellId="1" sqref="A2:A29 E2:E29"/>
    </sheetView>
    <sheetView workbookViewId="1">
      <selection activeCell="A2" sqref="A2:E31"/>
    </sheetView>
    <sheetView workbookViewId="2">
      <selection activeCell="A12" sqref="A12"/>
    </sheetView>
  </sheetViews>
  <sheetFormatPr defaultRowHeight="15" x14ac:dyDescent="0.25"/>
  <cols>
    <col min="1" max="1" width="14.5703125" customWidth="1"/>
    <col min="2" max="2" width="18" hidden="1" customWidth="1"/>
    <col min="3" max="3" width="17.7109375" customWidth="1"/>
    <col min="4" max="4" width="15.85546875" customWidth="1"/>
    <col min="5" max="5" width="15.140625" customWidth="1"/>
    <col min="6" max="6" width="15.28515625" customWidth="1"/>
    <col min="7" max="7" width="16.42578125" customWidth="1"/>
    <col min="8" max="8" width="14.5703125" customWidth="1"/>
    <col min="9" max="9" width="19.85546875" customWidth="1"/>
  </cols>
  <sheetData>
    <row r="1" spans="1:9" x14ac:dyDescent="0.25">
      <c r="A1" s="18" t="s">
        <v>64</v>
      </c>
    </row>
    <row r="2" spans="1:9" x14ac:dyDescent="0.25">
      <c r="A2" s="5" t="s">
        <v>65</v>
      </c>
      <c r="B2" s="6" t="s">
        <v>2</v>
      </c>
      <c r="C2" s="6" t="s">
        <v>66</v>
      </c>
      <c r="D2" s="6" t="s">
        <v>67</v>
      </c>
      <c r="E2" s="7" t="s">
        <v>68</v>
      </c>
      <c r="F2" s="17" t="s">
        <v>69</v>
      </c>
      <c r="G2" s="17" t="s">
        <v>70</v>
      </c>
      <c r="H2" s="17" t="s">
        <v>71</v>
      </c>
      <c r="I2" s="17" t="s">
        <v>72</v>
      </c>
    </row>
    <row r="3" spans="1:9" x14ac:dyDescent="0.25">
      <c r="A3" s="11" t="s">
        <v>73</v>
      </c>
      <c r="B3" s="12" t="s">
        <v>74</v>
      </c>
      <c r="C3" s="14">
        <v>1455403</v>
      </c>
      <c r="D3" s="14">
        <v>1432415</v>
      </c>
      <c r="E3" s="13">
        <v>1380660</v>
      </c>
      <c r="F3" s="3">
        <f>D3/C3-1</f>
        <v>-1.5794937896926098E-2</v>
      </c>
      <c r="G3" s="3">
        <f>E3/D3-1</f>
        <v>-3.6131288767570879E-2</v>
      </c>
      <c r="H3" s="3">
        <f>E3/C3-1</f>
        <v>-5.1355535202277314E-2</v>
      </c>
      <c r="I3" s="16">
        <f>E3-IF(C3="N. PRODUÇÃO",0,C3)</f>
        <v>-74743</v>
      </c>
    </row>
    <row r="4" spans="1:9" x14ac:dyDescent="0.25">
      <c r="A4" s="8" t="s">
        <v>75</v>
      </c>
      <c r="B4" s="9" t="s">
        <v>76</v>
      </c>
      <c r="C4" s="15">
        <v>231242</v>
      </c>
      <c r="D4" s="15">
        <v>443754</v>
      </c>
      <c r="E4" s="10">
        <v>641454</v>
      </c>
      <c r="F4" s="3">
        <f t="shared" ref="F4:F31" si="0">D4/C4-1</f>
        <v>0.91900260333330452</v>
      </c>
      <c r="G4" s="3">
        <f t="shared" ref="G4:G31" si="1">E4/D4-1</f>
        <v>0.44551711083167711</v>
      </c>
      <c r="H4" s="3">
        <f t="shared" ref="H4:H31" si="2">E4/C4-1</f>
        <v>1.773951098848825</v>
      </c>
      <c r="I4" s="16">
        <f t="shared" ref="I4:I29" si="3">E4-IF(C4="N. PRODUÇÃO",0,C4)</f>
        <v>410212</v>
      </c>
    </row>
    <row r="5" spans="1:9" x14ac:dyDescent="0.25">
      <c r="A5" s="11" t="s">
        <v>77</v>
      </c>
      <c r="B5" s="12" t="s">
        <v>78</v>
      </c>
      <c r="C5" s="12">
        <v>3</v>
      </c>
      <c r="D5" s="14">
        <v>40557</v>
      </c>
      <c r="E5" s="13">
        <v>601624</v>
      </c>
      <c r="F5" s="3">
        <f t="shared" si="0"/>
        <v>13518</v>
      </c>
      <c r="G5" s="3">
        <f t="shared" si="1"/>
        <v>13.834036048031166</v>
      </c>
      <c r="H5" s="3">
        <f t="shared" si="2"/>
        <v>200540.33333333334</v>
      </c>
      <c r="I5" s="16">
        <f t="shared" si="3"/>
        <v>601621</v>
      </c>
    </row>
    <row r="6" spans="1:9" x14ac:dyDescent="0.25">
      <c r="A6" s="8" t="s">
        <v>79</v>
      </c>
      <c r="B6" s="9" t="s">
        <v>80</v>
      </c>
      <c r="C6" s="9" t="s">
        <v>81</v>
      </c>
      <c r="D6" s="9" t="s">
        <v>81</v>
      </c>
      <c r="E6" s="10">
        <v>382381</v>
      </c>
      <c r="F6" s="3" t="e">
        <f t="shared" si="0"/>
        <v>#VALUE!</v>
      </c>
      <c r="G6" s="3" t="e">
        <f t="shared" si="1"/>
        <v>#VALUE!</v>
      </c>
      <c r="H6" s="3" t="e">
        <f t="shared" si="2"/>
        <v>#VALUE!</v>
      </c>
      <c r="I6" s="16">
        <f t="shared" si="3"/>
        <v>382381</v>
      </c>
    </row>
    <row r="7" spans="1:9" x14ac:dyDescent="0.25">
      <c r="A7" s="8" t="s">
        <v>82</v>
      </c>
      <c r="B7" s="9" t="s">
        <v>83</v>
      </c>
      <c r="C7" s="15">
        <v>237699</v>
      </c>
      <c r="D7" s="15">
        <v>325603</v>
      </c>
      <c r="E7" s="10">
        <v>366207</v>
      </c>
      <c r="F7" s="3">
        <f t="shared" si="0"/>
        <v>0.36981224153235814</v>
      </c>
      <c r="G7" s="3">
        <f t="shared" si="1"/>
        <v>0.12470401071243198</v>
      </c>
      <c r="H7" s="3">
        <f t="shared" si="2"/>
        <v>0.54063332197442993</v>
      </c>
      <c r="I7" s="16">
        <f t="shared" si="3"/>
        <v>128508</v>
      </c>
    </row>
    <row r="8" spans="1:9" x14ac:dyDescent="0.25">
      <c r="A8" s="11" t="s">
        <v>84</v>
      </c>
      <c r="B8" s="12" t="s">
        <v>85</v>
      </c>
      <c r="C8" s="12" t="s">
        <v>81</v>
      </c>
      <c r="D8" s="12" t="s">
        <v>81</v>
      </c>
      <c r="E8" s="13">
        <v>341439</v>
      </c>
      <c r="F8" s="3" t="e">
        <f t="shared" si="0"/>
        <v>#VALUE!</v>
      </c>
      <c r="G8" s="3" t="e">
        <f t="shared" si="1"/>
        <v>#VALUE!</v>
      </c>
      <c r="H8" s="3" t="e">
        <f t="shared" si="2"/>
        <v>#VALUE!</v>
      </c>
      <c r="I8" s="16">
        <f t="shared" si="3"/>
        <v>341439</v>
      </c>
    </row>
    <row r="9" spans="1:9" x14ac:dyDescent="0.25">
      <c r="A9" s="11" t="s">
        <v>86</v>
      </c>
      <c r="B9" s="12" t="s">
        <v>87</v>
      </c>
      <c r="C9" s="12" t="s">
        <v>81</v>
      </c>
      <c r="D9" s="14">
        <v>97434</v>
      </c>
      <c r="E9" s="13">
        <v>296580</v>
      </c>
      <c r="F9" s="3" t="e">
        <f t="shared" si="0"/>
        <v>#VALUE!</v>
      </c>
      <c r="G9" s="3">
        <f t="shared" si="1"/>
        <v>2.043906644497814</v>
      </c>
      <c r="H9" s="3" t="e">
        <f t="shared" si="2"/>
        <v>#VALUE!</v>
      </c>
      <c r="I9" s="16">
        <f t="shared" si="3"/>
        <v>296580</v>
      </c>
    </row>
    <row r="10" spans="1:9" x14ac:dyDescent="0.25">
      <c r="A10" s="8" t="s">
        <v>88</v>
      </c>
      <c r="B10" s="9" t="s">
        <v>89</v>
      </c>
      <c r="C10" s="9" t="s">
        <v>81</v>
      </c>
      <c r="D10" s="9" t="s">
        <v>81</v>
      </c>
      <c r="E10" s="10">
        <v>255717</v>
      </c>
      <c r="F10" s="3" t="e">
        <f t="shared" si="0"/>
        <v>#VALUE!</v>
      </c>
      <c r="G10" s="3" t="e">
        <f t="shared" si="1"/>
        <v>#VALUE!</v>
      </c>
      <c r="H10" s="3" t="e">
        <f t="shared" si="2"/>
        <v>#VALUE!</v>
      </c>
      <c r="I10" s="16">
        <f t="shared" si="3"/>
        <v>255717</v>
      </c>
    </row>
    <row r="11" spans="1:9" x14ac:dyDescent="0.25">
      <c r="A11" s="8" t="s">
        <v>90</v>
      </c>
      <c r="B11" s="9" t="s">
        <v>91</v>
      </c>
      <c r="C11" s="15">
        <v>162950</v>
      </c>
      <c r="D11" s="15">
        <v>177645</v>
      </c>
      <c r="E11" s="10">
        <v>244702</v>
      </c>
      <c r="F11" s="3">
        <f t="shared" si="0"/>
        <v>9.0181037127953445E-2</v>
      </c>
      <c r="G11" s="3">
        <f t="shared" si="1"/>
        <v>0.3774775535478061</v>
      </c>
      <c r="H11" s="3">
        <f t="shared" si="2"/>
        <v>0.50169990794722308</v>
      </c>
      <c r="I11" s="16">
        <f t="shared" si="3"/>
        <v>81752</v>
      </c>
    </row>
    <row r="12" spans="1:9" x14ac:dyDescent="0.25">
      <c r="A12" s="8" t="s">
        <v>92</v>
      </c>
      <c r="B12" s="9" t="s">
        <v>93</v>
      </c>
      <c r="C12" s="9" t="s">
        <v>81</v>
      </c>
      <c r="D12" s="15">
        <v>53258</v>
      </c>
      <c r="E12" s="10">
        <v>212625</v>
      </c>
      <c r="F12" s="3" t="e">
        <f t="shared" si="0"/>
        <v>#VALUE!</v>
      </c>
      <c r="G12" s="3">
        <f t="shared" si="1"/>
        <v>2.9923579556123023</v>
      </c>
      <c r="H12" s="3" t="e">
        <f t="shared" si="2"/>
        <v>#VALUE!</v>
      </c>
      <c r="I12" s="16">
        <f t="shared" si="3"/>
        <v>212625</v>
      </c>
    </row>
    <row r="13" spans="1:9" x14ac:dyDescent="0.25">
      <c r="A13" s="8" t="s">
        <v>94</v>
      </c>
      <c r="B13" s="9" t="s">
        <v>95</v>
      </c>
      <c r="C13" s="9" t="s">
        <v>81</v>
      </c>
      <c r="D13" s="15">
        <v>44436</v>
      </c>
      <c r="E13" s="10">
        <v>148296</v>
      </c>
      <c r="F13" s="3" t="e">
        <f t="shared" si="0"/>
        <v>#VALUE!</v>
      </c>
      <c r="G13" s="3">
        <f t="shared" si="1"/>
        <v>2.3372940858763167</v>
      </c>
      <c r="H13" s="3" t="e">
        <f t="shared" si="2"/>
        <v>#VALUE!</v>
      </c>
      <c r="I13" s="16">
        <f t="shared" si="3"/>
        <v>148296</v>
      </c>
    </row>
    <row r="14" spans="1:9" x14ac:dyDescent="0.25">
      <c r="A14" s="11" t="s">
        <v>96</v>
      </c>
      <c r="B14" s="12" t="s">
        <v>97</v>
      </c>
      <c r="C14" s="14">
        <v>53542</v>
      </c>
      <c r="D14" s="14">
        <v>82357</v>
      </c>
      <c r="E14" s="13">
        <v>99871</v>
      </c>
      <c r="F14" s="3">
        <f t="shared" si="0"/>
        <v>0.53817563781704081</v>
      </c>
      <c r="G14" s="3">
        <f t="shared" si="1"/>
        <v>0.21265951892371016</v>
      </c>
      <c r="H14" s="3">
        <f t="shared" si="2"/>
        <v>0.86528332897538385</v>
      </c>
      <c r="I14" s="16">
        <f t="shared" si="3"/>
        <v>46329</v>
      </c>
    </row>
    <row r="15" spans="1:9" x14ac:dyDescent="0.25">
      <c r="A15" s="8" t="s">
        <v>98</v>
      </c>
      <c r="B15" s="9" t="s">
        <v>99</v>
      </c>
      <c r="C15" s="9" t="s">
        <v>81</v>
      </c>
      <c r="D15" s="15">
        <v>44121</v>
      </c>
      <c r="E15" s="10">
        <v>80393</v>
      </c>
      <c r="F15" s="3" t="e">
        <f t="shared" si="0"/>
        <v>#VALUE!</v>
      </c>
      <c r="G15" s="3">
        <f t="shared" si="1"/>
        <v>0.82210285351646606</v>
      </c>
      <c r="H15" s="3" t="e">
        <f t="shared" si="2"/>
        <v>#VALUE!</v>
      </c>
      <c r="I15" s="16">
        <f t="shared" si="3"/>
        <v>80393</v>
      </c>
    </row>
    <row r="16" spans="1:9" x14ac:dyDescent="0.25">
      <c r="A16" s="8" t="s">
        <v>100</v>
      </c>
      <c r="B16" s="9" t="s">
        <v>101</v>
      </c>
      <c r="C16" s="9">
        <v>989</v>
      </c>
      <c r="D16" s="15">
        <v>77452</v>
      </c>
      <c r="E16" s="10">
        <v>70427</v>
      </c>
      <c r="F16" s="3">
        <f t="shared" si="0"/>
        <v>77.313447927199192</v>
      </c>
      <c r="G16" s="3">
        <f t="shared" si="1"/>
        <v>-9.0701337602644205E-2</v>
      </c>
      <c r="H16" s="3">
        <f t="shared" si="2"/>
        <v>70.210313447927206</v>
      </c>
      <c r="I16" s="16">
        <f t="shared" si="3"/>
        <v>69438</v>
      </c>
    </row>
    <row r="17" spans="1:9" x14ac:dyDescent="0.25">
      <c r="A17" s="8" t="s">
        <v>102</v>
      </c>
      <c r="B17" s="9" t="s">
        <v>103</v>
      </c>
      <c r="C17" s="9" t="s">
        <v>81</v>
      </c>
      <c r="D17" s="9" t="s">
        <v>81</v>
      </c>
      <c r="E17" s="10">
        <v>67012</v>
      </c>
      <c r="F17" s="3" t="e">
        <f t="shared" si="0"/>
        <v>#VALUE!</v>
      </c>
      <c r="G17" s="3" t="e">
        <f t="shared" si="1"/>
        <v>#VALUE!</v>
      </c>
      <c r="H17" s="3" t="e">
        <f t="shared" si="2"/>
        <v>#VALUE!</v>
      </c>
      <c r="I17" s="16">
        <f t="shared" si="3"/>
        <v>67012</v>
      </c>
    </row>
    <row r="18" spans="1:9" x14ac:dyDescent="0.25">
      <c r="A18" s="8" t="s">
        <v>104</v>
      </c>
      <c r="B18" s="9" t="s">
        <v>105</v>
      </c>
      <c r="C18" s="9" t="s">
        <v>81</v>
      </c>
      <c r="D18" s="15">
        <v>65343</v>
      </c>
      <c r="E18" s="10">
        <v>59905</v>
      </c>
      <c r="F18" s="3" t="e">
        <f t="shared" si="0"/>
        <v>#VALUE!</v>
      </c>
      <c r="G18" s="3">
        <f t="shared" si="1"/>
        <v>-8.3222380362089288E-2</v>
      </c>
      <c r="H18" s="3" t="e">
        <f t="shared" si="2"/>
        <v>#VALUE!</v>
      </c>
      <c r="I18" s="16">
        <f t="shared" si="3"/>
        <v>59905</v>
      </c>
    </row>
    <row r="19" spans="1:9" x14ac:dyDescent="0.25">
      <c r="A19" s="11" t="s">
        <v>106</v>
      </c>
      <c r="B19" s="12" t="s">
        <v>107</v>
      </c>
      <c r="C19" s="12" t="s">
        <v>81</v>
      </c>
      <c r="D19" s="14">
        <v>8110</v>
      </c>
      <c r="E19" s="13">
        <v>57241</v>
      </c>
      <c r="F19" s="3" t="e">
        <f t="shared" si="0"/>
        <v>#VALUE!</v>
      </c>
      <c r="G19" s="3">
        <f t="shared" si="1"/>
        <v>6.058076448828607</v>
      </c>
      <c r="H19" s="3" t="e">
        <f t="shared" si="2"/>
        <v>#VALUE!</v>
      </c>
      <c r="I19" s="16">
        <f t="shared" si="3"/>
        <v>57241</v>
      </c>
    </row>
    <row r="20" spans="1:9" x14ac:dyDescent="0.25">
      <c r="A20" s="11" t="s">
        <v>108</v>
      </c>
      <c r="B20" s="12" t="s">
        <v>109</v>
      </c>
      <c r="C20" s="12" t="s">
        <v>81</v>
      </c>
      <c r="D20" s="14">
        <v>8046</v>
      </c>
      <c r="E20" s="13">
        <v>57196</v>
      </c>
      <c r="F20" s="3" t="e">
        <f t="shared" si="0"/>
        <v>#VALUE!</v>
      </c>
      <c r="G20" s="3">
        <f t="shared" si="1"/>
        <v>6.1086254039274177</v>
      </c>
      <c r="H20" s="3" t="e">
        <f t="shared" si="2"/>
        <v>#VALUE!</v>
      </c>
      <c r="I20" s="16">
        <f t="shared" si="3"/>
        <v>57196</v>
      </c>
    </row>
    <row r="21" spans="1:9" x14ac:dyDescent="0.25">
      <c r="A21" s="11" t="s">
        <v>110</v>
      </c>
      <c r="B21" s="12" t="s">
        <v>111</v>
      </c>
      <c r="C21" s="14">
        <v>8937</v>
      </c>
      <c r="D21" s="14">
        <v>48050</v>
      </c>
      <c r="E21" s="13">
        <v>54763</v>
      </c>
      <c r="F21" s="3">
        <f t="shared" si="0"/>
        <v>4.3765245608145911</v>
      </c>
      <c r="G21" s="3">
        <f t="shared" si="1"/>
        <v>0.13970863683662849</v>
      </c>
      <c r="H21" s="3">
        <f t="shared" si="2"/>
        <v>5.1276714781246504</v>
      </c>
      <c r="I21" s="16">
        <f t="shared" si="3"/>
        <v>45826</v>
      </c>
    </row>
    <row r="22" spans="1:9" x14ac:dyDescent="0.25">
      <c r="A22" s="11" t="s">
        <v>112</v>
      </c>
      <c r="B22" s="12" t="s">
        <v>113</v>
      </c>
      <c r="C22" s="12" t="s">
        <v>81</v>
      </c>
      <c r="D22" s="12" t="s">
        <v>81</v>
      </c>
      <c r="E22" s="13">
        <v>49020</v>
      </c>
      <c r="F22" s="3" t="e">
        <f t="shared" si="0"/>
        <v>#VALUE!</v>
      </c>
      <c r="G22" s="3" t="e">
        <f t="shared" si="1"/>
        <v>#VALUE!</v>
      </c>
      <c r="H22" s="3" t="e">
        <f t="shared" si="2"/>
        <v>#VALUE!</v>
      </c>
      <c r="I22" s="16">
        <f t="shared" si="3"/>
        <v>49020</v>
      </c>
    </row>
    <row r="23" spans="1:9" x14ac:dyDescent="0.25">
      <c r="A23" s="8" t="s">
        <v>114</v>
      </c>
      <c r="B23" s="9" t="s">
        <v>115</v>
      </c>
      <c r="C23" s="15">
        <v>40222</v>
      </c>
      <c r="D23" s="15">
        <v>38767</v>
      </c>
      <c r="E23" s="10">
        <v>38425</v>
      </c>
      <c r="F23" s="3">
        <f t="shared" si="0"/>
        <v>-3.6174233006812218E-2</v>
      </c>
      <c r="G23" s="3">
        <f t="shared" si="1"/>
        <v>-8.8219361828358878E-3</v>
      </c>
      <c r="H23" s="3">
        <f t="shared" si="2"/>
        <v>-4.4677042414599022E-2</v>
      </c>
      <c r="I23" s="16">
        <f t="shared" si="3"/>
        <v>-1797</v>
      </c>
    </row>
    <row r="24" spans="1:9" x14ac:dyDescent="0.25">
      <c r="A24" s="8" t="s">
        <v>116</v>
      </c>
      <c r="B24" s="9" t="s">
        <v>117</v>
      </c>
      <c r="C24" s="15">
        <v>27493</v>
      </c>
      <c r="D24" s="15">
        <v>25136</v>
      </c>
      <c r="E24" s="10">
        <v>23746</v>
      </c>
      <c r="F24" s="3">
        <f t="shared" si="0"/>
        <v>-8.5730913323391444E-2</v>
      </c>
      <c r="G24" s="3">
        <f t="shared" si="1"/>
        <v>-5.5299172501591332E-2</v>
      </c>
      <c r="H24" s="3">
        <f t="shared" si="2"/>
        <v>-0.13628923726039355</v>
      </c>
      <c r="I24" s="16">
        <f t="shared" si="3"/>
        <v>-3747</v>
      </c>
    </row>
    <row r="25" spans="1:9" x14ac:dyDescent="0.25">
      <c r="A25" s="11" t="s">
        <v>118</v>
      </c>
      <c r="B25" s="12" t="s">
        <v>119</v>
      </c>
      <c r="C25" s="12" t="s">
        <v>81</v>
      </c>
      <c r="D25" s="12" t="s">
        <v>81</v>
      </c>
      <c r="E25" s="13">
        <v>15969</v>
      </c>
      <c r="F25" s="3" t="e">
        <f t="shared" si="0"/>
        <v>#VALUE!</v>
      </c>
      <c r="G25" s="3" t="e">
        <f t="shared" si="1"/>
        <v>#VALUE!</v>
      </c>
      <c r="H25" s="3" t="e">
        <f t="shared" si="2"/>
        <v>#VALUE!</v>
      </c>
      <c r="I25" s="16">
        <f t="shared" si="3"/>
        <v>15969</v>
      </c>
    </row>
    <row r="26" spans="1:9" x14ac:dyDescent="0.25">
      <c r="A26" s="8" t="s">
        <v>120</v>
      </c>
      <c r="B26" s="9" t="s">
        <v>121</v>
      </c>
      <c r="C26" s="9" t="s">
        <v>81</v>
      </c>
      <c r="D26" s="15">
        <v>3650</v>
      </c>
      <c r="E26" s="10">
        <v>5764</v>
      </c>
      <c r="F26" s="3" t="e">
        <f t="shared" si="0"/>
        <v>#VALUE!</v>
      </c>
      <c r="G26" s="3">
        <f t="shared" si="1"/>
        <v>0.57917808219178091</v>
      </c>
      <c r="H26" s="3" t="e">
        <f t="shared" si="2"/>
        <v>#VALUE!</v>
      </c>
      <c r="I26" s="16">
        <f t="shared" si="3"/>
        <v>5764</v>
      </c>
    </row>
    <row r="27" spans="1:9" x14ac:dyDescent="0.25">
      <c r="A27" s="11" t="s">
        <v>122</v>
      </c>
      <c r="B27" s="12" t="s">
        <v>123</v>
      </c>
      <c r="C27" s="14">
        <v>3980</v>
      </c>
      <c r="D27" s="14">
        <v>3797</v>
      </c>
      <c r="E27" s="13">
        <v>3630</v>
      </c>
      <c r="F27" s="3">
        <f t="shared" si="0"/>
        <v>-4.5979899497487486E-2</v>
      </c>
      <c r="G27" s="3">
        <f t="shared" si="1"/>
        <v>-4.3982091124572076E-2</v>
      </c>
      <c r="H27" s="3">
        <f t="shared" si="2"/>
        <v>-8.7939698492462304E-2</v>
      </c>
      <c r="I27" s="16">
        <f t="shared" si="3"/>
        <v>-350</v>
      </c>
    </row>
    <row r="28" spans="1:9" x14ac:dyDescent="0.25">
      <c r="A28" s="11" t="s">
        <v>124</v>
      </c>
      <c r="B28" s="12" t="s">
        <v>125</v>
      </c>
      <c r="C28" s="12" t="s">
        <v>81</v>
      </c>
      <c r="D28" s="14">
        <v>1453</v>
      </c>
      <c r="E28" s="13">
        <v>3500</v>
      </c>
      <c r="F28" s="3" t="e">
        <f t="shared" si="0"/>
        <v>#VALUE!</v>
      </c>
      <c r="G28" s="3">
        <f t="shared" si="1"/>
        <v>1.4088093599449416</v>
      </c>
      <c r="H28" s="3" t="e">
        <f t="shared" si="2"/>
        <v>#VALUE!</v>
      </c>
      <c r="I28" s="16">
        <f t="shared" si="3"/>
        <v>3500</v>
      </c>
    </row>
    <row r="29" spans="1:9" x14ac:dyDescent="0.25">
      <c r="A29" s="11" t="s">
        <v>126</v>
      </c>
      <c r="B29" s="12" t="s">
        <v>127</v>
      </c>
      <c r="C29" s="12" t="s">
        <v>81</v>
      </c>
      <c r="D29" s="12">
        <v>92</v>
      </c>
      <c r="E29" s="13">
        <v>168</v>
      </c>
      <c r="F29" s="3" t="e">
        <f t="shared" si="0"/>
        <v>#VALUE!</v>
      </c>
      <c r="G29" s="3">
        <f t="shared" si="1"/>
        <v>0.82608695652173902</v>
      </c>
      <c r="H29" s="3" t="e">
        <f t="shared" si="2"/>
        <v>#VALUE!</v>
      </c>
      <c r="I29" s="16">
        <f t="shared" si="3"/>
        <v>168</v>
      </c>
    </row>
    <row r="30" spans="1:9" x14ac:dyDescent="0.25">
      <c r="F30" s="3"/>
      <c r="G30" s="3"/>
      <c r="H30" s="3"/>
      <c r="I30" s="16">
        <f t="shared" ref="I30:I31" si="4">E30-IF(C30&gt;0,C30,0)</f>
        <v>0</v>
      </c>
    </row>
    <row r="31" spans="1:9" x14ac:dyDescent="0.25">
      <c r="A31" t="s">
        <v>6</v>
      </c>
      <c r="C31" s="16">
        <f>SUM(C3:C29)</f>
        <v>2222460</v>
      </c>
      <c r="D31" s="16">
        <f t="shared" ref="D31:E31" si="5">SUM(D3:D29)</f>
        <v>3021476</v>
      </c>
      <c r="E31" s="16">
        <f t="shared" si="5"/>
        <v>5558715</v>
      </c>
      <c r="F31" s="3">
        <f t="shared" si="0"/>
        <v>0.35951873149572999</v>
      </c>
      <c r="G31" s="3">
        <f t="shared" si="1"/>
        <v>0.83973495073268833</v>
      </c>
      <c r="H31" s="3">
        <f t="shared" si="2"/>
        <v>1.5011541265084638</v>
      </c>
      <c r="I31" s="16">
        <f t="shared" si="4"/>
        <v>3336255</v>
      </c>
    </row>
  </sheetData>
  <sortState xmlns:xlrd2="http://schemas.microsoft.com/office/spreadsheetml/2017/richdata2" ref="A3:E29">
    <sortCondition descending="1" ref="E3:E2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3F8C-A4B6-4099-A725-7BC247236A6F}">
  <dimension ref="A1:I31"/>
  <sheetViews>
    <sheetView topLeftCell="A4" workbookViewId="0">
      <selection activeCell="E2" activeCellId="1" sqref="A2:A29 E2:E29"/>
    </sheetView>
    <sheetView workbookViewId="1">
      <selection activeCell="L23" sqref="L23"/>
    </sheetView>
    <sheetView workbookViewId="2">
      <selection activeCell="A2" sqref="A2:E31"/>
    </sheetView>
  </sheetViews>
  <sheetFormatPr defaultRowHeight="15" x14ac:dyDescent="0.25"/>
  <cols>
    <col min="1" max="1" width="14.5703125" customWidth="1"/>
    <col min="2" max="2" width="18" hidden="1" customWidth="1"/>
    <col min="3" max="3" width="17.7109375" style="19" customWidth="1"/>
    <col min="4" max="4" width="15.85546875" style="19" customWidth="1"/>
    <col min="5" max="5" width="15.140625" style="19" customWidth="1"/>
    <col min="6" max="6" width="15.28515625" hidden="1" customWidth="1"/>
    <col min="7" max="7" width="16.42578125" hidden="1" customWidth="1"/>
    <col min="8" max="8" width="14.5703125" customWidth="1"/>
    <col min="9" max="9" width="19.85546875" customWidth="1"/>
  </cols>
  <sheetData>
    <row r="1" spans="1:9" x14ac:dyDescent="0.25">
      <c r="A1" s="18" t="s">
        <v>64</v>
      </c>
    </row>
    <row r="2" spans="1:9" ht="21.75" customHeight="1" x14ac:dyDescent="0.25">
      <c r="A2" s="22" t="s">
        <v>65</v>
      </c>
      <c r="B2" s="22" t="s">
        <v>2</v>
      </c>
      <c r="C2" s="23" t="s">
        <v>66</v>
      </c>
      <c r="D2" s="23" t="s">
        <v>67</v>
      </c>
      <c r="E2" s="23" t="s">
        <v>68</v>
      </c>
      <c r="F2" s="17" t="s">
        <v>69</v>
      </c>
      <c r="G2" s="17" t="s">
        <v>70</v>
      </c>
      <c r="H2" s="17" t="s">
        <v>71</v>
      </c>
      <c r="I2" s="17" t="s">
        <v>72</v>
      </c>
    </row>
    <row r="3" spans="1:9" x14ac:dyDescent="0.25">
      <c r="A3" s="20" t="s">
        <v>73</v>
      </c>
      <c r="B3" s="20" t="s">
        <v>74</v>
      </c>
      <c r="C3" s="21">
        <v>1455403</v>
      </c>
      <c r="D3" s="21">
        <v>1432415</v>
      </c>
      <c r="E3" s="21">
        <v>1380660</v>
      </c>
      <c r="F3" s="3">
        <f>D3/C3-1</f>
        <v>-1.5794937896926098E-2</v>
      </c>
      <c r="G3" s="3">
        <f>E3/D3-1</f>
        <v>-3.6131288767570879E-2</v>
      </c>
      <c r="H3" s="3">
        <f>E3/C3-1</f>
        <v>-5.1355535202277314E-2</v>
      </c>
      <c r="I3" s="16">
        <f>E3-IF(C3="N. PRODUÇÃO",0,C3)</f>
        <v>-74743</v>
      </c>
    </row>
    <row r="4" spans="1:9" x14ac:dyDescent="0.25">
      <c r="A4" s="20" t="s">
        <v>75</v>
      </c>
      <c r="B4" s="20" t="s">
        <v>76</v>
      </c>
      <c r="C4" s="21">
        <v>231242</v>
      </c>
      <c r="D4" s="21">
        <v>443754</v>
      </c>
      <c r="E4" s="21">
        <v>641454</v>
      </c>
      <c r="F4" s="3">
        <f t="shared" ref="F4:G31" si="0">D4/C4-1</f>
        <v>0.91900260333330452</v>
      </c>
      <c r="G4" s="3">
        <f t="shared" si="0"/>
        <v>0.44551711083167711</v>
      </c>
      <c r="H4" s="3">
        <f t="shared" ref="H4:H31" si="1">E4/C4-1</f>
        <v>1.773951098848825</v>
      </c>
      <c r="I4" s="16">
        <f t="shared" ref="I4:I29" si="2">E4-IF(C4="N. PRODUÇÃO",0,C4)</f>
        <v>410212</v>
      </c>
    </row>
    <row r="5" spans="1:9" x14ac:dyDescent="0.25">
      <c r="A5" s="20" t="s">
        <v>77</v>
      </c>
      <c r="B5" s="20" t="s">
        <v>78</v>
      </c>
      <c r="C5" s="21">
        <v>3</v>
      </c>
      <c r="D5" s="21">
        <v>40557</v>
      </c>
      <c r="E5" s="21">
        <v>601624</v>
      </c>
      <c r="F5" s="3">
        <f t="shared" si="0"/>
        <v>13518</v>
      </c>
      <c r="G5" s="3">
        <f t="shared" si="0"/>
        <v>13.834036048031166</v>
      </c>
      <c r="H5" s="3">
        <f t="shared" si="1"/>
        <v>200540.33333333334</v>
      </c>
      <c r="I5" s="16">
        <f t="shared" si="2"/>
        <v>601621</v>
      </c>
    </row>
    <row r="6" spans="1:9" x14ac:dyDescent="0.25">
      <c r="A6" s="20" t="s">
        <v>79</v>
      </c>
      <c r="B6" s="20" t="s">
        <v>80</v>
      </c>
      <c r="C6" s="21" t="s">
        <v>134</v>
      </c>
      <c r="D6" s="21" t="s">
        <v>134</v>
      </c>
      <c r="E6" s="21">
        <v>382381</v>
      </c>
      <c r="F6" s="3" t="e">
        <f t="shared" si="0"/>
        <v>#VALUE!</v>
      </c>
      <c r="G6" s="3" t="e">
        <f t="shared" si="0"/>
        <v>#VALUE!</v>
      </c>
      <c r="H6" s="3" t="e">
        <f t="shared" si="1"/>
        <v>#VALUE!</v>
      </c>
      <c r="I6" s="16" t="e">
        <f t="shared" si="2"/>
        <v>#VALUE!</v>
      </c>
    </row>
    <row r="7" spans="1:9" x14ac:dyDescent="0.25">
      <c r="A7" s="20" t="s">
        <v>82</v>
      </c>
      <c r="B7" s="20" t="s">
        <v>83</v>
      </c>
      <c r="C7" s="21">
        <v>237699</v>
      </c>
      <c r="D7" s="21">
        <v>325603</v>
      </c>
      <c r="E7" s="21">
        <v>366207</v>
      </c>
      <c r="F7" s="3">
        <f t="shared" si="0"/>
        <v>0.36981224153235814</v>
      </c>
      <c r="G7" s="3">
        <f t="shared" si="0"/>
        <v>0.12470401071243198</v>
      </c>
      <c r="H7" s="3">
        <f t="shared" si="1"/>
        <v>0.54063332197442993</v>
      </c>
      <c r="I7" s="16">
        <f t="shared" si="2"/>
        <v>128508</v>
      </c>
    </row>
    <row r="8" spans="1:9" x14ac:dyDescent="0.25">
      <c r="A8" s="20" t="s">
        <v>84</v>
      </c>
      <c r="B8" s="20" t="s">
        <v>85</v>
      </c>
      <c r="C8" s="21" t="s">
        <v>134</v>
      </c>
      <c r="D8" s="21" t="s">
        <v>134</v>
      </c>
      <c r="E8" s="21">
        <v>341439</v>
      </c>
      <c r="F8" s="3" t="e">
        <f t="shared" si="0"/>
        <v>#VALUE!</v>
      </c>
      <c r="G8" s="3" t="e">
        <f t="shared" si="0"/>
        <v>#VALUE!</v>
      </c>
      <c r="H8" s="3" t="e">
        <f t="shared" si="1"/>
        <v>#VALUE!</v>
      </c>
      <c r="I8" s="16" t="e">
        <f t="shared" si="2"/>
        <v>#VALUE!</v>
      </c>
    </row>
    <row r="9" spans="1:9" x14ac:dyDescent="0.25">
      <c r="A9" s="20" t="s">
        <v>86</v>
      </c>
      <c r="B9" s="20" t="s">
        <v>87</v>
      </c>
      <c r="C9" s="21" t="s">
        <v>134</v>
      </c>
      <c r="D9" s="21">
        <v>97434</v>
      </c>
      <c r="E9" s="21">
        <v>296580</v>
      </c>
      <c r="F9" s="3" t="e">
        <f t="shared" si="0"/>
        <v>#VALUE!</v>
      </c>
      <c r="G9" s="3">
        <f t="shared" si="0"/>
        <v>2.043906644497814</v>
      </c>
      <c r="H9" s="3" t="e">
        <f t="shared" si="1"/>
        <v>#VALUE!</v>
      </c>
      <c r="I9" s="16" t="e">
        <f t="shared" si="2"/>
        <v>#VALUE!</v>
      </c>
    </row>
    <row r="10" spans="1:9" x14ac:dyDescent="0.25">
      <c r="A10" s="20" t="s">
        <v>88</v>
      </c>
      <c r="B10" s="20" t="s">
        <v>89</v>
      </c>
      <c r="C10" s="21" t="s">
        <v>134</v>
      </c>
      <c r="D10" s="21" t="s">
        <v>134</v>
      </c>
      <c r="E10" s="21">
        <v>255717</v>
      </c>
      <c r="F10" s="3" t="e">
        <f t="shared" si="0"/>
        <v>#VALUE!</v>
      </c>
      <c r="G10" s="3" t="e">
        <f t="shared" si="0"/>
        <v>#VALUE!</v>
      </c>
      <c r="H10" s="3" t="e">
        <f t="shared" si="1"/>
        <v>#VALUE!</v>
      </c>
      <c r="I10" s="16" t="e">
        <f t="shared" si="2"/>
        <v>#VALUE!</v>
      </c>
    </row>
    <row r="11" spans="1:9" x14ac:dyDescent="0.25">
      <c r="A11" s="20" t="s">
        <v>90</v>
      </c>
      <c r="B11" s="20" t="s">
        <v>91</v>
      </c>
      <c r="C11" s="21">
        <v>162950</v>
      </c>
      <c r="D11" s="21">
        <v>177645</v>
      </c>
      <c r="E11" s="21">
        <v>244702</v>
      </c>
      <c r="F11" s="3">
        <f t="shared" si="0"/>
        <v>9.0181037127953445E-2</v>
      </c>
      <c r="G11" s="3">
        <f t="shared" si="0"/>
        <v>0.3774775535478061</v>
      </c>
      <c r="H11" s="3">
        <f t="shared" si="1"/>
        <v>0.50169990794722308</v>
      </c>
      <c r="I11" s="16">
        <f t="shared" si="2"/>
        <v>81752</v>
      </c>
    </row>
    <row r="12" spans="1:9" x14ac:dyDescent="0.25">
      <c r="A12" s="20" t="s">
        <v>92</v>
      </c>
      <c r="B12" s="20" t="s">
        <v>93</v>
      </c>
      <c r="C12" s="21" t="s">
        <v>134</v>
      </c>
      <c r="D12" s="21">
        <v>53258</v>
      </c>
      <c r="E12" s="21">
        <v>212625</v>
      </c>
      <c r="F12" s="3" t="e">
        <f t="shared" si="0"/>
        <v>#VALUE!</v>
      </c>
      <c r="G12" s="3">
        <f t="shared" si="0"/>
        <v>2.9923579556123023</v>
      </c>
      <c r="H12" s="3" t="e">
        <f t="shared" si="1"/>
        <v>#VALUE!</v>
      </c>
      <c r="I12" s="16" t="e">
        <f t="shared" si="2"/>
        <v>#VALUE!</v>
      </c>
    </row>
    <row r="13" spans="1:9" x14ac:dyDescent="0.25">
      <c r="A13" s="20" t="s">
        <v>94</v>
      </c>
      <c r="B13" s="20" t="s">
        <v>95</v>
      </c>
      <c r="C13" s="21" t="s">
        <v>134</v>
      </c>
      <c r="D13" s="21">
        <v>44436</v>
      </c>
      <c r="E13" s="21">
        <v>148296</v>
      </c>
      <c r="F13" s="3" t="e">
        <f t="shared" si="0"/>
        <v>#VALUE!</v>
      </c>
      <c r="G13" s="3">
        <f t="shared" si="0"/>
        <v>2.3372940858763167</v>
      </c>
      <c r="H13" s="3" t="e">
        <f t="shared" si="1"/>
        <v>#VALUE!</v>
      </c>
      <c r="I13" s="16" t="e">
        <f t="shared" si="2"/>
        <v>#VALUE!</v>
      </c>
    </row>
    <row r="14" spans="1:9" x14ac:dyDescent="0.25">
      <c r="A14" s="20" t="s">
        <v>96</v>
      </c>
      <c r="B14" s="20" t="s">
        <v>97</v>
      </c>
      <c r="C14" s="21">
        <v>53542</v>
      </c>
      <c r="D14" s="21">
        <v>82357</v>
      </c>
      <c r="E14" s="21">
        <v>99871</v>
      </c>
      <c r="F14" s="3">
        <f t="shared" si="0"/>
        <v>0.53817563781704081</v>
      </c>
      <c r="G14" s="3">
        <f t="shared" si="0"/>
        <v>0.21265951892371016</v>
      </c>
      <c r="H14" s="3">
        <f t="shared" si="1"/>
        <v>0.86528332897538385</v>
      </c>
      <c r="I14" s="16">
        <f t="shared" si="2"/>
        <v>46329</v>
      </c>
    </row>
    <row r="15" spans="1:9" x14ac:dyDescent="0.25">
      <c r="A15" s="20" t="s">
        <v>98</v>
      </c>
      <c r="B15" s="20" t="s">
        <v>99</v>
      </c>
      <c r="C15" s="21" t="s">
        <v>134</v>
      </c>
      <c r="D15" s="21">
        <v>44121</v>
      </c>
      <c r="E15" s="21">
        <v>80393</v>
      </c>
      <c r="F15" s="3" t="e">
        <f t="shared" si="0"/>
        <v>#VALUE!</v>
      </c>
      <c r="G15" s="3">
        <f t="shared" si="0"/>
        <v>0.82210285351646606</v>
      </c>
      <c r="H15" s="3" t="e">
        <f t="shared" si="1"/>
        <v>#VALUE!</v>
      </c>
      <c r="I15" s="16" t="e">
        <f t="shared" si="2"/>
        <v>#VALUE!</v>
      </c>
    </row>
    <row r="16" spans="1:9" x14ac:dyDescent="0.25">
      <c r="A16" s="20" t="s">
        <v>100</v>
      </c>
      <c r="B16" s="20" t="s">
        <v>101</v>
      </c>
      <c r="C16" s="21">
        <v>989</v>
      </c>
      <c r="D16" s="21">
        <v>77452</v>
      </c>
      <c r="E16" s="21">
        <v>70427</v>
      </c>
      <c r="F16" s="3">
        <f t="shared" si="0"/>
        <v>77.313447927199192</v>
      </c>
      <c r="G16" s="3">
        <f t="shared" si="0"/>
        <v>-9.0701337602644205E-2</v>
      </c>
      <c r="H16" s="3">
        <f t="shared" si="1"/>
        <v>70.210313447927206</v>
      </c>
      <c r="I16" s="16">
        <f t="shared" si="2"/>
        <v>69438</v>
      </c>
    </row>
    <row r="17" spans="1:9" x14ac:dyDescent="0.25">
      <c r="A17" s="20" t="s">
        <v>102</v>
      </c>
      <c r="B17" s="20" t="s">
        <v>103</v>
      </c>
      <c r="C17" s="21" t="s">
        <v>134</v>
      </c>
      <c r="D17" s="21" t="s">
        <v>134</v>
      </c>
      <c r="E17" s="21">
        <v>67012</v>
      </c>
      <c r="F17" s="3" t="e">
        <f t="shared" si="0"/>
        <v>#VALUE!</v>
      </c>
      <c r="G17" s="3" t="e">
        <f t="shared" si="0"/>
        <v>#VALUE!</v>
      </c>
      <c r="H17" s="3" t="e">
        <f t="shared" si="1"/>
        <v>#VALUE!</v>
      </c>
      <c r="I17" s="16" t="e">
        <f t="shared" si="2"/>
        <v>#VALUE!</v>
      </c>
    </row>
    <row r="18" spans="1:9" x14ac:dyDescent="0.25">
      <c r="A18" s="20" t="s">
        <v>104</v>
      </c>
      <c r="B18" s="20" t="s">
        <v>105</v>
      </c>
      <c r="C18" s="21" t="s">
        <v>134</v>
      </c>
      <c r="D18" s="21">
        <v>65343</v>
      </c>
      <c r="E18" s="21">
        <v>59905</v>
      </c>
      <c r="F18" s="3" t="e">
        <f t="shared" si="0"/>
        <v>#VALUE!</v>
      </c>
      <c r="G18" s="3">
        <f t="shared" si="0"/>
        <v>-8.3222380362089288E-2</v>
      </c>
      <c r="H18" s="3" t="e">
        <f t="shared" si="1"/>
        <v>#VALUE!</v>
      </c>
      <c r="I18" s="16" t="e">
        <f t="shared" si="2"/>
        <v>#VALUE!</v>
      </c>
    </row>
    <row r="19" spans="1:9" x14ac:dyDescent="0.25">
      <c r="A19" s="20" t="s">
        <v>106</v>
      </c>
      <c r="B19" s="20" t="s">
        <v>107</v>
      </c>
      <c r="C19" s="21" t="s">
        <v>134</v>
      </c>
      <c r="D19" s="21">
        <v>8110</v>
      </c>
      <c r="E19" s="21">
        <v>57241</v>
      </c>
      <c r="F19" s="3" t="e">
        <f t="shared" si="0"/>
        <v>#VALUE!</v>
      </c>
      <c r="G19" s="3">
        <f t="shared" si="0"/>
        <v>6.058076448828607</v>
      </c>
      <c r="H19" s="3" t="e">
        <f t="shared" si="1"/>
        <v>#VALUE!</v>
      </c>
      <c r="I19" s="16" t="e">
        <f t="shared" si="2"/>
        <v>#VALUE!</v>
      </c>
    </row>
    <row r="20" spans="1:9" x14ac:dyDescent="0.25">
      <c r="A20" s="20" t="s">
        <v>108</v>
      </c>
      <c r="B20" s="20" t="s">
        <v>109</v>
      </c>
      <c r="C20" s="21" t="s">
        <v>134</v>
      </c>
      <c r="D20" s="21">
        <v>8046</v>
      </c>
      <c r="E20" s="21">
        <v>57196</v>
      </c>
      <c r="F20" s="3" t="e">
        <f t="shared" si="0"/>
        <v>#VALUE!</v>
      </c>
      <c r="G20" s="3">
        <f t="shared" si="0"/>
        <v>6.1086254039274177</v>
      </c>
      <c r="H20" s="3" t="e">
        <f t="shared" si="1"/>
        <v>#VALUE!</v>
      </c>
      <c r="I20" s="16" t="e">
        <f t="shared" si="2"/>
        <v>#VALUE!</v>
      </c>
    </row>
    <row r="21" spans="1:9" x14ac:dyDescent="0.25">
      <c r="A21" s="20" t="s">
        <v>110</v>
      </c>
      <c r="B21" s="20" t="s">
        <v>111</v>
      </c>
      <c r="C21" s="21">
        <v>8937</v>
      </c>
      <c r="D21" s="21">
        <v>48050</v>
      </c>
      <c r="E21" s="21">
        <v>54763</v>
      </c>
      <c r="F21" s="3">
        <f t="shared" si="0"/>
        <v>4.3765245608145911</v>
      </c>
      <c r="G21" s="3">
        <f t="shared" si="0"/>
        <v>0.13970863683662849</v>
      </c>
      <c r="H21" s="3">
        <f t="shared" si="1"/>
        <v>5.1276714781246504</v>
      </c>
      <c r="I21" s="16">
        <f t="shared" si="2"/>
        <v>45826</v>
      </c>
    </row>
    <row r="22" spans="1:9" x14ac:dyDescent="0.25">
      <c r="A22" s="20" t="s">
        <v>112</v>
      </c>
      <c r="B22" s="20" t="s">
        <v>113</v>
      </c>
      <c r="C22" s="21" t="s">
        <v>134</v>
      </c>
      <c r="D22" s="21" t="s">
        <v>134</v>
      </c>
      <c r="E22" s="21">
        <v>49020</v>
      </c>
      <c r="F22" s="3" t="e">
        <f t="shared" si="0"/>
        <v>#VALUE!</v>
      </c>
      <c r="G22" s="3" t="e">
        <f t="shared" si="0"/>
        <v>#VALUE!</v>
      </c>
      <c r="H22" s="3" t="e">
        <f t="shared" si="1"/>
        <v>#VALUE!</v>
      </c>
      <c r="I22" s="16" t="e">
        <f t="shared" si="2"/>
        <v>#VALUE!</v>
      </c>
    </row>
    <row r="23" spans="1:9" x14ac:dyDescent="0.25">
      <c r="A23" s="20" t="s">
        <v>114</v>
      </c>
      <c r="B23" s="20" t="s">
        <v>115</v>
      </c>
      <c r="C23" s="21">
        <v>40222</v>
      </c>
      <c r="D23" s="21">
        <v>38767</v>
      </c>
      <c r="E23" s="21">
        <v>38425</v>
      </c>
      <c r="F23" s="3">
        <f t="shared" si="0"/>
        <v>-3.6174233006812218E-2</v>
      </c>
      <c r="G23" s="3">
        <f t="shared" si="0"/>
        <v>-8.8219361828358878E-3</v>
      </c>
      <c r="H23" s="3">
        <f t="shared" si="1"/>
        <v>-4.4677042414599022E-2</v>
      </c>
      <c r="I23" s="16">
        <f t="shared" si="2"/>
        <v>-1797</v>
      </c>
    </row>
    <row r="24" spans="1:9" x14ac:dyDescent="0.25">
      <c r="A24" s="20" t="s">
        <v>116</v>
      </c>
      <c r="B24" s="20" t="s">
        <v>117</v>
      </c>
      <c r="C24" s="21">
        <v>27493</v>
      </c>
      <c r="D24" s="21">
        <v>25136</v>
      </c>
      <c r="E24" s="21">
        <v>23746</v>
      </c>
      <c r="F24" s="3">
        <f t="shared" si="0"/>
        <v>-8.5730913323391444E-2</v>
      </c>
      <c r="G24" s="3">
        <f t="shared" si="0"/>
        <v>-5.5299172501591332E-2</v>
      </c>
      <c r="H24" s="3">
        <f t="shared" si="1"/>
        <v>-0.13628923726039355</v>
      </c>
      <c r="I24" s="16">
        <f t="shared" si="2"/>
        <v>-3747</v>
      </c>
    </row>
    <row r="25" spans="1:9" x14ac:dyDescent="0.25">
      <c r="A25" s="20" t="s">
        <v>118</v>
      </c>
      <c r="B25" s="20" t="s">
        <v>119</v>
      </c>
      <c r="C25" s="21" t="s">
        <v>134</v>
      </c>
      <c r="D25" s="21" t="s">
        <v>134</v>
      </c>
      <c r="E25" s="21">
        <v>15969</v>
      </c>
      <c r="F25" s="3" t="e">
        <f t="shared" si="0"/>
        <v>#VALUE!</v>
      </c>
      <c r="G25" s="3" t="e">
        <f t="shared" si="0"/>
        <v>#VALUE!</v>
      </c>
      <c r="H25" s="3" t="e">
        <f t="shared" si="1"/>
        <v>#VALUE!</v>
      </c>
      <c r="I25" s="16" t="e">
        <f t="shared" si="2"/>
        <v>#VALUE!</v>
      </c>
    </row>
    <row r="26" spans="1:9" x14ac:dyDescent="0.25">
      <c r="A26" s="20" t="s">
        <v>120</v>
      </c>
      <c r="B26" s="20" t="s">
        <v>121</v>
      </c>
      <c r="C26" s="21" t="s">
        <v>134</v>
      </c>
      <c r="D26" s="21">
        <v>3650</v>
      </c>
      <c r="E26" s="21">
        <v>5764</v>
      </c>
      <c r="F26" s="3" t="e">
        <f t="shared" si="0"/>
        <v>#VALUE!</v>
      </c>
      <c r="G26" s="3">
        <f t="shared" si="0"/>
        <v>0.57917808219178091</v>
      </c>
      <c r="H26" s="3" t="e">
        <f t="shared" si="1"/>
        <v>#VALUE!</v>
      </c>
      <c r="I26" s="16" t="e">
        <f t="shared" si="2"/>
        <v>#VALUE!</v>
      </c>
    </row>
    <row r="27" spans="1:9" x14ac:dyDescent="0.25">
      <c r="A27" s="20" t="s">
        <v>122</v>
      </c>
      <c r="B27" s="20" t="s">
        <v>123</v>
      </c>
      <c r="C27" s="21">
        <v>3980</v>
      </c>
      <c r="D27" s="21">
        <v>3797</v>
      </c>
      <c r="E27" s="21">
        <v>3630</v>
      </c>
      <c r="F27" s="3">
        <f t="shared" si="0"/>
        <v>-4.5979899497487486E-2</v>
      </c>
      <c r="G27" s="3">
        <f t="shared" si="0"/>
        <v>-4.3982091124572076E-2</v>
      </c>
      <c r="H27" s="3">
        <f t="shared" si="1"/>
        <v>-8.7939698492462304E-2</v>
      </c>
      <c r="I27" s="16">
        <f t="shared" si="2"/>
        <v>-350</v>
      </c>
    </row>
    <row r="28" spans="1:9" x14ac:dyDescent="0.25">
      <c r="A28" s="20" t="s">
        <v>124</v>
      </c>
      <c r="B28" s="20" t="s">
        <v>125</v>
      </c>
      <c r="C28" s="21" t="s">
        <v>134</v>
      </c>
      <c r="D28" s="21">
        <v>1453</v>
      </c>
      <c r="E28" s="21">
        <v>3500</v>
      </c>
      <c r="F28" s="3" t="e">
        <f t="shared" si="0"/>
        <v>#VALUE!</v>
      </c>
      <c r="G28" s="3">
        <f t="shared" si="0"/>
        <v>1.4088093599449416</v>
      </c>
      <c r="H28" s="3" t="e">
        <f t="shared" si="1"/>
        <v>#VALUE!</v>
      </c>
      <c r="I28" s="16" t="e">
        <f t="shared" si="2"/>
        <v>#VALUE!</v>
      </c>
    </row>
    <row r="29" spans="1:9" x14ac:dyDescent="0.25">
      <c r="A29" s="20" t="s">
        <v>126</v>
      </c>
      <c r="B29" s="20" t="s">
        <v>127</v>
      </c>
      <c r="C29" s="21" t="s">
        <v>134</v>
      </c>
      <c r="D29" s="21">
        <v>92</v>
      </c>
      <c r="E29" s="21">
        <v>168</v>
      </c>
      <c r="F29" s="3" t="e">
        <f t="shared" si="0"/>
        <v>#VALUE!</v>
      </c>
      <c r="G29" s="3">
        <f t="shared" si="0"/>
        <v>0.82608695652173902</v>
      </c>
      <c r="H29" s="3" t="e">
        <f t="shared" si="1"/>
        <v>#VALUE!</v>
      </c>
      <c r="I29" s="16" t="e">
        <f t="shared" si="2"/>
        <v>#VALUE!</v>
      </c>
    </row>
    <row r="30" spans="1:9" x14ac:dyDescent="0.25">
      <c r="A30" s="20"/>
      <c r="B30" s="20"/>
      <c r="C30" s="21"/>
      <c r="D30" s="21"/>
      <c r="E30" s="21"/>
      <c r="F30" s="3"/>
      <c r="G30" s="3"/>
      <c r="H30" s="3"/>
      <c r="I30" s="16">
        <f t="shared" ref="I30:I31" si="3">E30-IF(C30&gt;0,C30,0)</f>
        <v>0</v>
      </c>
    </row>
    <row r="31" spans="1:9" x14ac:dyDescent="0.25">
      <c r="A31" s="24" t="s">
        <v>6</v>
      </c>
      <c r="B31" s="24"/>
      <c r="C31" s="25">
        <f>SUM(C3:C29)</f>
        <v>2222460</v>
      </c>
      <c r="D31" s="25">
        <f t="shared" ref="D31:E31" si="4">SUM(D3:D29)</f>
        <v>3021476</v>
      </c>
      <c r="E31" s="25">
        <f t="shared" si="4"/>
        <v>5558715</v>
      </c>
      <c r="F31" s="3">
        <f t="shared" si="0"/>
        <v>0.35951873149572999</v>
      </c>
      <c r="G31" s="3">
        <f t="shared" si="0"/>
        <v>0.83973495073268833</v>
      </c>
      <c r="H31" s="3">
        <f t="shared" si="1"/>
        <v>1.5011541265084638</v>
      </c>
      <c r="I31" s="16">
        <f t="shared" si="3"/>
        <v>3336255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DFE-9618-415A-90E9-A1194EED2082}">
  <dimension ref="A3:E32"/>
  <sheetViews>
    <sheetView workbookViewId="0"/>
    <sheetView workbookViewId="1"/>
    <sheetView workbookViewId="2">
      <selection activeCell="J3" sqref="J3"/>
    </sheetView>
  </sheetViews>
  <sheetFormatPr defaultRowHeight="15" x14ac:dyDescent="0.25"/>
  <cols>
    <col min="1" max="1" width="12.85546875" customWidth="1"/>
    <col min="2" max="2" width="12.5703125" hidden="1" customWidth="1"/>
    <col min="3" max="3" width="11.85546875" customWidth="1"/>
    <col min="4" max="4" width="9.140625" customWidth="1"/>
    <col min="5" max="5" width="13.42578125" customWidth="1"/>
    <col min="6" max="7" width="9.140625" customWidth="1"/>
  </cols>
  <sheetData>
    <row r="3" spans="1:5" x14ac:dyDescent="0.25">
      <c r="A3" s="22" t="s">
        <v>65</v>
      </c>
      <c r="B3" s="22" t="s">
        <v>2</v>
      </c>
      <c r="C3" s="23" t="s">
        <v>66</v>
      </c>
      <c r="D3" s="23" t="s">
        <v>67</v>
      </c>
      <c r="E3" s="23" t="s">
        <v>68</v>
      </c>
    </row>
    <row r="4" spans="1:5" x14ac:dyDescent="0.25">
      <c r="A4" s="20" t="s">
        <v>73</v>
      </c>
      <c r="B4" s="20" t="s">
        <v>74</v>
      </c>
      <c r="C4" s="21">
        <v>1455403</v>
      </c>
      <c r="D4" s="21">
        <v>1432415</v>
      </c>
      <c r="E4" s="21">
        <v>1380660</v>
      </c>
    </row>
    <row r="5" spans="1:5" x14ac:dyDescent="0.25">
      <c r="A5" s="20" t="s">
        <v>75</v>
      </c>
      <c r="B5" s="20" t="s">
        <v>76</v>
      </c>
      <c r="C5" s="21">
        <v>231242</v>
      </c>
      <c r="D5" s="21">
        <v>443754</v>
      </c>
      <c r="E5" s="21">
        <v>641454</v>
      </c>
    </row>
    <row r="6" spans="1:5" x14ac:dyDescent="0.25">
      <c r="A6" s="20" t="s">
        <v>77</v>
      </c>
      <c r="B6" s="20" t="s">
        <v>78</v>
      </c>
      <c r="C6" s="21">
        <v>3</v>
      </c>
      <c r="D6" s="21">
        <v>40557</v>
      </c>
      <c r="E6" s="21">
        <v>601624</v>
      </c>
    </row>
    <row r="7" spans="1:5" x14ac:dyDescent="0.25">
      <c r="A7" s="20" t="s">
        <v>79</v>
      </c>
      <c r="B7" s="20" t="s">
        <v>80</v>
      </c>
      <c r="C7" s="21" t="s">
        <v>134</v>
      </c>
      <c r="D7" s="21" t="s">
        <v>134</v>
      </c>
      <c r="E7" s="21">
        <v>382381</v>
      </c>
    </row>
    <row r="8" spans="1:5" x14ac:dyDescent="0.25">
      <c r="A8" s="20" t="s">
        <v>82</v>
      </c>
      <c r="B8" s="20" t="s">
        <v>83</v>
      </c>
      <c r="C8" s="21">
        <v>237699</v>
      </c>
      <c r="D8" s="21">
        <v>325603</v>
      </c>
      <c r="E8" s="21">
        <v>366207</v>
      </c>
    </row>
    <row r="9" spans="1:5" x14ac:dyDescent="0.25">
      <c r="A9" s="20" t="s">
        <v>84</v>
      </c>
      <c r="B9" s="20" t="s">
        <v>85</v>
      </c>
      <c r="C9" s="21" t="s">
        <v>134</v>
      </c>
      <c r="D9" s="21" t="s">
        <v>134</v>
      </c>
      <c r="E9" s="21">
        <v>341439</v>
      </c>
    </row>
    <row r="10" spans="1:5" x14ac:dyDescent="0.25">
      <c r="A10" s="20" t="s">
        <v>86</v>
      </c>
      <c r="B10" s="20" t="s">
        <v>87</v>
      </c>
      <c r="C10" s="21" t="s">
        <v>134</v>
      </c>
      <c r="D10" s="21">
        <v>97434</v>
      </c>
      <c r="E10" s="21">
        <v>296580</v>
      </c>
    </row>
    <row r="11" spans="1:5" x14ac:dyDescent="0.25">
      <c r="A11" s="20" t="s">
        <v>88</v>
      </c>
      <c r="B11" s="20" t="s">
        <v>89</v>
      </c>
      <c r="C11" s="21" t="s">
        <v>134</v>
      </c>
      <c r="D11" s="21" t="s">
        <v>134</v>
      </c>
      <c r="E11" s="21">
        <v>255717</v>
      </c>
    </row>
    <row r="12" spans="1:5" x14ac:dyDescent="0.25">
      <c r="A12" s="20" t="s">
        <v>90</v>
      </c>
      <c r="B12" s="20" t="s">
        <v>91</v>
      </c>
      <c r="C12" s="21">
        <v>162950</v>
      </c>
      <c r="D12" s="21">
        <v>177645</v>
      </c>
      <c r="E12" s="21">
        <v>244702</v>
      </c>
    </row>
    <row r="13" spans="1:5" x14ac:dyDescent="0.25">
      <c r="A13" s="20" t="s">
        <v>92</v>
      </c>
      <c r="B13" s="20" t="s">
        <v>93</v>
      </c>
      <c r="C13" s="21" t="s">
        <v>134</v>
      </c>
      <c r="D13" s="21">
        <v>53258</v>
      </c>
      <c r="E13" s="21">
        <v>212625</v>
      </c>
    </row>
    <row r="14" spans="1:5" x14ac:dyDescent="0.25">
      <c r="A14" s="20" t="s">
        <v>94</v>
      </c>
      <c r="B14" s="20" t="s">
        <v>95</v>
      </c>
      <c r="C14" s="21" t="s">
        <v>134</v>
      </c>
      <c r="D14" s="21">
        <v>44436</v>
      </c>
      <c r="E14" s="21">
        <v>148296</v>
      </c>
    </row>
    <row r="15" spans="1:5" x14ac:dyDescent="0.25">
      <c r="A15" s="20" t="s">
        <v>96</v>
      </c>
      <c r="B15" s="20" t="s">
        <v>97</v>
      </c>
      <c r="C15" s="21">
        <v>53542</v>
      </c>
      <c r="D15" s="21">
        <v>82357</v>
      </c>
      <c r="E15" s="21">
        <v>99871</v>
      </c>
    </row>
    <row r="16" spans="1:5" x14ac:dyDescent="0.25">
      <c r="A16" s="20" t="s">
        <v>98</v>
      </c>
      <c r="B16" s="20" t="s">
        <v>99</v>
      </c>
      <c r="C16" s="21" t="s">
        <v>134</v>
      </c>
      <c r="D16" s="21">
        <v>44121</v>
      </c>
      <c r="E16" s="21">
        <v>80393</v>
      </c>
    </row>
    <row r="17" spans="1:5" x14ac:dyDescent="0.25">
      <c r="A17" s="20" t="s">
        <v>100</v>
      </c>
      <c r="B17" s="20" t="s">
        <v>101</v>
      </c>
      <c r="C17" s="21">
        <v>989</v>
      </c>
      <c r="D17" s="21">
        <v>77452</v>
      </c>
      <c r="E17" s="21">
        <v>70427</v>
      </c>
    </row>
    <row r="18" spans="1:5" x14ac:dyDescent="0.25">
      <c r="A18" s="20" t="s">
        <v>102</v>
      </c>
      <c r="B18" s="20" t="s">
        <v>103</v>
      </c>
      <c r="C18" s="21" t="s">
        <v>134</v>
      </c>
      <c r="D18" s="21" t="s">
        <v>134</v>
      </c>
      <c r="E18" s="21">
        <v>67012</v>
      </c>
    </row>
    <row r="19" spans="1:5" x14ac:dyDescent="0.25">
      <c r="A19" s="20" t="s">
        <v>104</v>
      </c>
      <c r="B19" s="20" t="s">
        <v>105</v>
      </c>
      <c r="C19" s="21" t="s">
        <v>134</v>
      </c>
      <c r="D19" s="21">
        <v>65343</v>
      </c>
      <c r="E19" s="21">
        <v>59905</v>
      </c>
    </row>
    <row r="20" spans="1:5" x14ac:dyDescent="0.25">
      <c r="A20" s="20" t="s">
        <v>106</v>
      </c>
      <c r="B20" s="20" t="s">
        <v>107</v>
      </c>
      <c r="C20" s="21" t="s">
        <v>134</v>
      </c>
      <c r="D20" s="21">
        <v>8110</v>
      </c>
      <c r="E20" s="21">
        <v>57241</v>
      </c>
    </row>
    <row r="21" spans="1:5" x14ac:dyDescent="0.25">
      <c r="A21" s="20" t="s">
        <v>108</v>
      </c>
      <c r="B21" s="20" t="s">
        <v>109</v>
      </c>
      <c r="C21" s="21" t="s">
        <v>134</v>
      </c>
      <c r="D21" s="21">
        <v>8046</v>
      </c>
      <c r="E21" s="21">
        <v>57196</v>
      </c>
    </row>
    <row r="22" spans="1:5" x14ac:dyDescent="0.25">
      <c r="A22" s="20" t="s">
        <v>110</v>
      </c>
      <c r="B22" s="20" t="s">
        <v>111</v>
      </c>
      <c r="C22" s="21">
        <v>8937</v>
      </c>
      <c r="D22" s="21">
        <v>48050</v>
      </c>
      <c r="E22" s="21">
        <v>54763</v>
      </c>
    </row>
    <row r="23" spans="1:5" x14ac:dyDescent="0.25">
      <c r="A23" s="20" t="s">
        <v>112</v>
      </c>
      <c r="B23" s="20" t="s">
        <v>113</v>
      </c>
      <c r="C23" s="21" t="s">
        <v>134</v>
      </c>
      <c r="D23" s="21" t="s">
        <v>134</v>
      </c>
      <c r="E23" s="21">
        <v>49020</v>
      </c>
    </row>
    <row r="24" spans="1:5" x14ac:dyDescent="0.25">
      <c r="A24" s="20" t="s">
        <v>114</v>
      </c>
      <c r="B24" s="20" t="s">
        <v>115</v>
      </c>
      <c r="C24" s="21">
        <v>40222</v>
      </c>
      <c r="D24" s="21">
        <v>38767</v>
      </c>
      <c r="E24" s="21">
        <v>38425</v>
      </c>
    </row>
    <row r="25" spans="1:5" x14ac:dyDescent="0.25">
      <c r="A25" s="20" t="s">
        <v>116</v>
      </c>
      <c r="B25" s="20" t="s">
        <v>117</v>
      </c>
      <c r="C25" s="21">
        <v>27493</v>
      </c>
      <c r="D25" s="21">
        <v>25136</v>
      </c>
      <c r="E25" s="21">
        <v>23746</v>
      </c>
    </row>
    <row r="26" spans="1:5" x14ac:dyDescent="0.25">
      <c r="A26" s="20" t="s">
        <v>118</v>
      </c>
      <c r="B26" s="20" t="s">
        <v>119</v>
      </c>
      <c r="C26" s="21" t="s">
        <v>134</v>
      </c>
      <c r="D26" s="21" t="s">
        <v>134</v>
      </c>
      <c r="E26" s="21">
        <v>15969</v>
      </c>
    </row>
    <row r="27" spans="1:5" x14ac:dyDescent="0.25">
      <c r="A27" s="20" t="s">
        <v>120</v>
      </c>
      <c r="B27" s="20" t="s">
        <v>121</v>
      </c>
      <c r="C27" s="21" t="s">
        <v>134</v>
      </c>
      <c r="D27" s="21">
        <v>3650</v>
      </c>
      <c r="E27" s="21">
        <v>5764</v>
      </c>
    </row>
    <row r="28" spans="1:5" x14ac:dyDescent="0.25">
      <c r="A28" s="20" t="s">
        <v>122</v>
      </c>
      <c r="B28" s="20" t="s">
        <v>123</v>
      </c>
      <c r="C28" s="21">
        <v>3980</v>
      </c>
      <c r="D28" s="21">
        <v>3797</v>
      </c>
      <c r="E28" s="21">
        <v>3630</v>
      </c>
    </row>
    <row r="29" spans="1:5" x14ac:dyDescent="0.25">
      <c r="A29" s="20" t="s">
        <v>124</v>
      </c>
      <c r="B29" s="20" t="s">
        <v>125</v>
      </c>
      <c r="C29" s="21" t="s">
        <v>134</v>
      </c>
      <c r="D29" s="21">
        <v>1453</v>
      </c>
      <c r="E29" s="21">
        <v>3500</v>
      </c>
    </row>
    <row r="30" spans="1:5" x14ac:dyDescent="0.25">
      <c r="A30" s="20" t="s">
        <v>126</v>
      </c>
      <c r="B30" s="20" t="s">
        <v>127</v>
      </c>
      <c r="C30" s="21" t="s">
        <v>134</v>
      </c>
      <c r="D30" s="21">
        <v>92</v>
      </c>
      <c r="E30" s="21">
        <v>168</v>
      </c>
    </row>
    <row r="31" spans="1:5" x14ac:dyDescent="0.25">
      <c r="A31" s="20"/>
      <c r="B31" s="20"/>
      <c r="C31" s="21"/>
      <c r="D31" s="21"/>
      <c r="E31" s="21"/>
    </row>
    <row r="32" spans="1:5" x14ac:dyDescent="0.25">
      <c r="A32" s="24" t="s">
        <v>6</v>
      </c>
      <c r="B32" s="24"/>
      <c r="C32" s="25">
        <f>SUM(C4:C30)</f>
        <v>2222460</v>
      </c>
      <c r="D32" s="25">
        <f t="shared" ref="D32:E32" si="0">SUM(D4:D30)</f>
        <v>3021476</v>
      </c>
      <c r="E32" s="25">
        <f t="shared" si="0"/>
        <v>5558715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064179-F622-4F53-970B-8E84E282B919}"/>
</file>

<file path=customXml/itemProps2.xml><?xml version="1.0" encoding="utf-8"?>
<ds:datastoreItem xmlns:ds="http://schemas.openxmlformats.org/officeDocument/2006/customXml" ds:itemID="{BF089D29-DBEE-42CD-A3BB-A7E11FB319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25872-81BD-4AFF-92E2-A32AAD861C21}">
  <ds:schemaRefs>
    <ds:schemaRef ds:uri="http://purl.org/dc/elements/1.1/"/>
    <ds:schemaRef ds:uri="0d18d4aa-51b8-4744-8bd8-92ac880c8a0a"/>
    <ds:schemaRef ds:uri="0242f7e5-6288-4d96-be10-03fccff26bc7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</vt:lpstr>
      <vt:lpstr>Quantitativo</vt:lpstr>
      <vt:lpstr>Quantitativos 2</vt:lpstr>
      <vt:lpstr>Planilha3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Pietro de Oliveira Costa</cp:lastModifiedBy>
  <cp:revision/>
  <dcterms:created xsi:type="dcterms:W3CDTF">2024-03-12T16:29:05Z</dcterms:created>
  <dcterms:modified xsi:type="dcterms:W3CDTF">2024-04-01T16:26:36Z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  <property fmtid="{D5CDD505-2E9C-101B-9397-08002B2CF9AE}" pid="3" name="MediaServiceImageTags">
    <vt:lpwstr/>
  </property>
</Properties>
</file>